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Munka1" sheetId="1" r:id="rId1"/>
    <sheet name="Munka2" sheetId="2" r:id="rId2"/>
    <sheet name="Munka3" sheetId="3" r:id="rId3"/>
  </sheets>
  <definedNames>
    <definedName name="_xlnm.Print_Area" localSheetId="1">Munka2!$A$1:$AB$39</definedName>
    <definedName name="_xlnm.Print_Area" localSheetId="2">Munka3!$A$1:$AB$49</definedName>
  </definedNames>
  <calcPr calcId="125725"/>
</workbook>
</file>

<file path=xl/calcChain.xml><?xml version="1.0" encoding="utf-8"?>
<calcChain xmlns="http://schemas.openxmlformats.org/spreadsheetml/2006/main">
  <c r="AA31" i="2"/>
  <c r="AA28"/>
  <c r="M10" i="3"/>
  <c r="L10"/>
  <c r="AA11" l="1"/>
  <c r="AA12"/>
  <c r="AA13"/>
  <c r="AA14"/>
  <c r="AA15"/>
  <c r="AA16"/>
  <c r="AA17"/>
  <c r="AA18"/>
  <c r="AA19"/>
  <c r="AA21"/>
  <c r="AA23"/>
  <c r="AA24"/>
  <c r="AA25"/>
  <c r="AA27"/>
  <c r="AA28"/>
  <c r="AA30"/>
  <c r="AA31"/>
  <c r="AA32"/>
  <c r="AA33"/>
  <c r="AA34"/>
  <c r="AA35"/>
  <c r="AA36"/>
  <c r="AA37"/>
  <c r="AA40"/>
  <c r="AA41"/>
  <c r="AA42"/>
  <c r="AA43"/>
  <c r="AA44"/>
  <c r="AA45"/>
  <c r="Z11"/>
  <c r="Z12"/>
  <c r="Z13"/>
  <c r="Z14"/>
  <c r="Z15"/>
  <c r="Z16"/>
  <c r="Z17"/>
  <c r="Z19"/>
  <c r="Z21"/>
  <c r="Z23"/>
  <c r="Z24"/>
  <c r="Z25"/>
  <c r="Z26"/>
  <c r="Z27"/>
  <c r="Z28"/>
  <c r="Z30"/>
  <c r="Z31"/>
  <c r="Z32"/>
  <c r="Z33"/>
  <c r="Z34"/>
  <c r="Z35"/>
  <c r="Z36"/>
  <c r="Z37"/>
  <c r="Z39"/>
  <c r="Z40"/>
  <c r="Z41"/>
  <c r="Z42"/>
  <c r="Z43"/>
  <c r="Z44"/>
  <c r="Z45"/>
  <c r="AB45" s="1"/>
  <c r="Y11"/>
  <c r="Y12"/>
  <c r="Y13"/>
  <c r="Y14"/>
  <c r="Y15"/>
  <c r="Y16"/>
  <c r="Y17"/>
  <c r="Y19"/>
  <c r="Y21"/>
  <c r="Y23"/>
  <c r="Y24"/>
  <c r="Y25"/>
  <c r="Y26"/>
  <c r="Y27"/>
  <c r="Y30"/>
  <c r="Y31"/>
  <c r="Y32"/>
  <c r="Y33"/>
  <c r="Y34"/>
  <c r="Y35"/>
  <c r="Y36"/>
  <c r="Y37"/>
  <c r="Y39"/>
  <c r="Y43"/>
  <c r="Y44"/>
  <c r="Y45"/>
  <c r="X45"/>
  <c r="X43"/>
  <c r="X30"/>
  <c r="X31"/>
  <c r="X32"/>
  <c r="X33"/>
  <c r="X34"/>
  <c r="X35"/>
  <c r="X40"/>
  <c r="X41"/>
  <c r="X42"/>
  <c r="V38"/>
  <c r="Z38" s="1"/>
  <c r="W38"/>
  <c r="AA38" s="1"/>
  <c r="U38"/>
  <c r="Y38" s="1"/>
  <c r="V29"/>
  <c r="W29"/>
  <c r="AA29" s="1"/>
  <c r="U29"/>
  <c r="Y29" s="1"/>
  <c r="X28"/>
  <c r="X21"/>
  <c r="X23"/>
  <c r="X24"/>
  <c r="X25"/>
  <c r="X27"/>
  <c r="V22"/>
  <c r="Z22" s="1"/>
  <c r="W22"/>
  <c r="W20" s="1"/>
  <c r="U22"/>
  <c r="Y22" s="1"/>
  <c r="X11"/>
  <c r="X12"/>
  <c r="X13"/>
  <c r="X14"/>
  <c r="X15"/>
  <c r="X16"/>
  <c r="X17"/>
  <c r="X19"/>
  <c r="V10"/>
  <c r="Z10" s="1"/>
  <c r="W10"/>
  <c r="AA10" s="1"/>
  <c r="U10"/>
  <c r="AB43" l="1"/>
  <c r="AB41"/>
  <c r="AB35"/>
  <c r="AB33"/>
  <c r="AB31"/>
  <c r="AB28"/>
  <c r="AB25"/>
  <c r="AB23"/>
  <c r="AB19"/>
  <c r="AB17"/>
  <c r="AB15"/>
  <c r="AB13"/>
  <c r="AB11"/>
  <c r="AB42"/>
  <c r="AB40"/>
  <c r="AB34"/>
  <c r="AB32"/>
  <c r="AB30"/>
  <c r="AB27"/>
  <c r="AB24"/>
  <c r="AB21"/>
  <c r="AB16"/>
  <c r="AB14"/>
  <c r="AB12"/>
  <c r="AB38"/>
  <c r="X38"/>
  <c r="U20"/>
  <c r="U8" s="1"/>
  <c r="X22"/>
  <c r="X29"/>
  <c r="V20"/>
  <c r="X20" s="1"/>
  <c r="W8"/>
  <c r="X10"/>
  <c r="AA22"/>
  <c r="AB22" s="1"/>
  <c r="AB10"/>
  <c r="V8" l="1"/>
  <c r="X8" s="1"/>
  <c r="K20"/>
  <c r="M20"/>
  <c r="AA20" s="1"/>
  <c r="M8"/>
  <c r="AA8" s="1"/>
  <c r="K8"/>
  <c r="Y8" s="1"/>
  <c r="L29"/>
  <c r="L20" l="1"/>
  <c r="Z20" s="1"/>
  <c r="Z29"/>
  <c r="AB29" s="1"/>
  <c r="K10"/>
  <c r="Y10" s="1"/>
  <c r="Y20"/>
  <c r="AB20"/>
  <c r="L8"/>
  <c r="Z8" s="1"/>
  <c r="AB8" s="1"/>
  <c r="N20"/>
  <c r="AA11" i="2"/>
  <c r="AA12"/>
  <c r="AA13"/>
  <c r="AA14"/>
  <c r="AA15"/>
  <c r="AA16"/>
  <c r="AA17"/>
  <c r="AA21"/>
  <c r="AA22"/>
  <c r="AA23"/>
  <c r="AA24"/>
  <c r="AA25"/>
  <c r="AA26"/>
  <c r="AA27"/>
  <c r="AA30"/>
  <c r="AA10"/>
  <c r="Z11"/>
  <c r="Z12"/>
  <c r="Z13"/>
  <c r="Z14"/>
  <c r="Z15"/>
  <c r="Z16"/>
  <c r="Z17"/>
  <c r="Z21"/>
  <c r="Z22"/>
  <c r="Z23"/>
  <c r="Z24"/>
  <c r="Z25"/>
  <c r="Z26"/>
  <c r="Z27"/>
  <c r="Z10"/>
  <c r="Y11"/>
  <c r="Y12"/>
  <c r="Y13"/>
  <c r="Y14"/>
  <c r="Y15"/>
  <c r="Y16"/>
  <c r="Y17"/>
  <c r="Y21"/>
  <c r="Y22"/>
  <c r="Y23"/>
  <c r="Y24"/>
  <c r="Y25"/>
  <c r="Y26"/>
  <c r="Y27"/>
  <c r="Y10"/>
  <c r="V32"/>
  <c r="W32"/>
  <c r="U32"/>
  <c r="R32"/>
  <c r="S32"/>
  <c r="Q32"/>
  <c r="V18"/>
  <c r="W18"/>
  <c r="U18"/>
  <c r="R18"/>
  <c r="S18"/>
  <c r="Q18"/>
  <c r="N11"/>
  <c r="N10"/>
  <c r="L18"/>
  <c r="M18"/>
  <c r="K18"/>
  <c r="H32"/>
  <c r="I32"/>
  <c r="G32"/>
  <c r="H18"/>
  <c r="I18"/>
  <c r="G18"/>
  <c r="F22"/>
  <c r="F23"/>
  <c r="F24"/>
  <c r="F25"/>
  <c r="F26"/>
  <c r="F27"/>
  <c r="F21"/>
  <c r="D32"/>
  <c r="Z32" s="1"/>
  <c r="E32"/>
  <c r="C32"/>
  <c r="F13"/>
  <c r="F14"/>
  <c r="F16"/>
  <c r="F17"/>
  <c r="F12"/>
  <c r="D18"/>
  <c r="Z18" s="1"/>
  <c r="E18"/>
  <c r="AA18" s="1"/>
  <c r="C18"/>
  <c r="AA32" l="1"/>
  <c r="N8" i="3"/>
  <c r="Y32" i="2"/>
  <c r="N18"/>
  <c r="F32"/>
  <c r="Y18"/>
  <c r="F18"/>
  <c r="AA9" i="1"/>
  <c r="AA10"/>
  <c r="Z9"/>
  <c r="Z10"/>
  <c r="Y9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14"/>
  <c r="AA43"/>
  <c r="Y43"/>
  <c r="V43"/>
  <c r="W43"/>
  <c r="U43"/>
  <c r="X30"/>
  <c r="X43"/>
  <c r="Z43" l="1"/>
  <c r="T17"/>
  <c r="T18"/>
  <c r="T21"/>
  <c r="T23"/>
  <c r="T25"/>
  <c r="T36"/>
  <c r="T42"/>
  <c r="T16"/>
  <c r="R43"/>
  <c r="S43"/>
  <c r="T43" s="1"/>
  <c r="Q43"/>
  <c r="AB10"/>
  <c r="AB14"/>
  <c r="AB16"/>
  <c r="AB17"/>
  <c r="AB18"/>
  <c r="AB19"/>
  <c r="AB20"/>
  <c r="AB21"/>
  <c r="AB23"/>
  <c r="AB24"/>
  <c r="AB25"/>
  <c r="AB26"/>
  <c r="AB27"/>
  <c r="AB28"/>
  <c r="AB29"/>
  <c r="AB30"/>
  <c r="AB31"/>
  <c r="AB32"/>
  <c r="AB33"/>
  <c r="AB34"/>
  <c r="AB36"/>
  <c r="AB40"/>
  <c r="AB41"/>
  <c r="AB42"/>
  <c r="AB43"/>
  <c r="AB9"/>
  <c r="V11"/>
  <c r="W11"/>
  <c r="U11"/>
  <c r="R11"/>
  <c r="R46" i="3" s="1"/>
  <c r="S11" i="1"/>
  <c r="S46" i="3" s="1"/>
  <c r="T46" s="1"/>
  <c r="Q11" i="1"/>
  <c r="Q46" i="3" s="1"/>
  <c r="J23" i="1" l="1"/>
  <c r="J42"/>
  <c r="J17"/>
  <c r="N16"/>
  <c r="N18"/>
  <c r="N19"/>
  <c r="N24"/>
  <c r="N26"/>
  <c r="N30"/>
  <c r="N32"/>
  <c r="F14"/>
  <c r="F17"/>
  <c r="F18"/>
  <c r="F20"/>
  <c r="F23"/>
  <c r="F27"/>
  <c r="F28"/>
  <c r="F29"/>
  <c r="F30"/>
  <c r="F31"/>
  <c r="F33"/>
  <c r="F34"/>
  <c r="F40"/>
  <c r="F41"/>
  <c r="L43"/>
  <c r="M43"/>
  <c r="K43"/>
  <c r="F9"/>
  <c r="N10"/>
  <c r="L11"/>
  <c r="L46" i="3" s="1"/>
  <c r="M11" i="1"/>
  <c r="N11" s="1"/>
  <c r="K11"/>
  <c r="K46" i="3" s="1"/>
  <c r="H11" i="1"/>
  <c r="I11"/>
  <c r="G11"/>
  <c r="H43"/>
  <c r="I43"/>
  <c r="J43" s="1"/>
  <c r="G43"/>
  <c r="D43"/>
  <c r="E43"/>
  <c r="E46" i="3" s="1"/>
  <c r="C43" i="1"/>
  <c r="D11"/>
  <c r="Z11" s="1"/>
  <c r="E11"/>
  <c r="C11"/>
  <c r="C46" i="3" l="1"/>
  <c r="Y11" i="1"/>
  <c r="F11"/>
  <c r="AA11"/>
  <c r="AB11" s="1"/>
  <c r="G46" i="3"/>
  <c r="U46"/>
  <c r="H46"/>
  <c r="V46"/>
  <c r="D46"/>
  <c r="M46"/>
  <c r="I46"/>
  <c r="J46" s="1"/>
  <c r="W46"/>
  <c r="X46" s="1"/>
  <c r="F46"/>
  <c r="Z46"/>
  <c r="AA46"/>
  <c r="N46"/>
  <c r="N43" i="1"/>
  <c r="AB46" i="3" l="1"/>
  <c r="Y46"/>
</calcChain>
</file>

<file path=xl/sharedStrings.xml><?xml version="1.0" encoding="utf-8"?>
<sst xmlns="http://schemas.openxmlformats.org/spreadsheetml/2006/main" count="416" uniqueCount="123">
  <si>
    <t>II.tábla</t>
  </si>
  <si>
    <t>Bevételek részletezése intézményenként, címenként, kormányzati funkcióként</t>
  </si>
  <si>
    <t>Címrend</t>
  </si>
  <si>
    <t>SZAKFELADATOK</t>
  </si>
  <si>
    <t>Közhatalmi bev., működési bev.</t>
  </si>
  <si>
    <t>Átvett pénzeszköz felhalmozásra</t>
  </si>
  <si>
    <t>Támogatásértékű működési bevétel</t>
  </si>
  <si>
    <t>Támogatásértékű felhalmozási bevétel</t>
  </si>
  <si>
    <t>Egyéb bevétel</t>
  </si>
  <si>
    <t>Összesen</t>
  </si>
  <si>
    <t>Eredeti előirányzat</t>
  </si>
  <si>
    <t>Módosított előirányzat</t>
  </si>
  <si>
    <t>Teljesítés</t>
  </si>
  <si>
    <t>Teljesítés %-a</t>
  </si>
  <si>
    <t>I.</t>
  </si>
  <si>
    <t>ÖNKORMÁNYZAT HIVATALA</t>
  </si>
  <si>
    <t>Állami (államigazgatási) feladat</t>
  </si>
  <si>
    <t>Önkormányzatok és Önkormányzati Hivatalok jogalkotó és általános igazgatási tevékenysége</t>
  </si>
  <si>
    <t>Országgyűlési,önkormányzati és európai parlamenti képviselő vál.-hoz kapcsolódó tevékenység</t>
  </si>
  <si>
    <t>-</t>
  </si>
  <si>
    <t>Önkormányzati hivatal Összesen</t>
  </si>
  <si>
    <t>II.</t>
  </si>
  <si>
    <t>ÖNKORMÁNYZATI SZAKFELADATOK</t>
  </si>
  <si>
    <t>Kötelező feladatok</t>
  </si>
  <si>
    <t>Önkormányzat jogalkotó tevékenysége</t>
  </si>
  <si>
    <t>Pályázat- és támogatáskezelés, ellenőrzés - ÁROP pályázat</t>
  </si>
  <si>
    <t>Önkormányzati vagyonnal való gazdálkodással kapcsolatos feladatok</t>
  </si>
  <si>
    <t>Piac üzemeltetés</t>
  </si>
  <si>
    <t>Ár- és belvíz védelemmel összefüggő tevékenység</t>
  </si>
  <si>
    <t>Szennyvíz gyűjtése, tisztítása, elhelyezése</t>
  </si>
  <si>
    <t>Szennyvízcsatorna építés, fenntartás, üzemeltetés (KEOP)</t>
  </si>
  <si>
    <t>Víztermelés, kezelés, ellátás</t>
  </si>
  <si>
    <t>Vízellátással kapcsolatos közmű építés, fenntartás, üzemeltetés</t>
  </si>
  <si>
    <t>Könyvtári szolgáltatás (TÁMOP)</t>
  </si>
  <si>
    <t>Üdülői szálláshely- szolg. és étkeztetés (Ifj. szállás)</t>
  </si>
  <si>
    <t>Munkanélküli aktív korúak ellátása</t>
  </si>
  <si>
    <t>Elhunyt személyek hátramaradottainak ellátása</t>
  </si>
  <si>
    <t>Önként vállalt feladatok</t>
  </si>
  <si>
    <t>Egyéb kiadói tevékenység (Újság)</t>
  </si>
  <si>
    <t>Televízió-műsor szolgáltatás és támogatása</t>
  </si>
  <si>
    <t>Önkormányzati bevételek Összesen</t>
  </si>
  <si>
    <t>II. tábla</t>
  </si>
  <si>
    <t>III.</t>
  </si>
  <si>
    <t>SZOCIÁLIS SZOLGÁLTATÓ KÖZPONT</t>
  </si>
  <si>
    <t>IV.</t>
  </si>
  <si>
    <t>TÓTKOMLÓSI ÁLTALÁNOS MŰVELŐDÉSI KÖZPONT</t>
  </si>
  <si>
    <t>Kötelező feladat</t>
  </si>
  <si>
    <t>Egyéb kiadói tevékenység (újság)</t>
  </si>
  <si>
    <t>Tótkomlósi ÁMK Összesen</t>
  </si>
  <si>
    <t>3.oldal</t>
  </si>
  <si>
    <t>4.oldal</t>
  </si>
  <si>
    <t>Szociális étkeztetés</t>
  </si>
  <si>
    <t>Szabad kapacitás terhére végzett tevékenység</t>
  </si>
  <si>
    <t>Időskorúak, demens betegek tartós bentlakásos ellátása (IH)</t>
  </si>
  <si>
    <t>Gyermekek napközbeni ellátása (Bölcsőde)</t>
  </si>
  <si>
    <t>Szociális Szolgáltató Központ Összesen</t>
  </si>
  <si>
    <t>Óvodai intézményi étkeztetés</t>
  </si>
  <si>
    <t>Mindenféle egyéb szabadidős szolg. (Term. Háza)</t>
  </si>
  <si>
    <t>Könyvtári szolgáltatások</t>
  </si>
  <si>
    <t>Múzeumi gyűjteményi tevékenység</t>
  </si>
  <si>
    <t>Alapfokú művészetoktatással összefüggő működtetési feladatok</t>
  </si>
  <si>
    <t>Szakfeladatok</t>
  </si>
  <si>
    <t>VI.</t>
  </si>
  <si>
    <t>Önkormányzatok elszámolásai</t>
  </si>
  <si>
    <t>Sajátos működési bevételek összesen</t>
  </si>
  <si>
    <t xml:space="preserve">  Iparűzési adó</t>
  </si>
  <si>
    <t xml:space="preserve">  Kommunális adó</t>
  </si>
  <si>
    <t xml:space="preserve">  Idegenforgalmi adó</t>
  </si>
  <si>
    <t xml:space="preserve">  Pótlékok, bírságok</t>
  </si>
  <si>
    <t xml:space="preserve">  Gépjárműadó</t>
  </si>
  <si>
    <t xml:space="preserve">  Termőföld bérbeadás jöv.adó</t>
  </si>
  <si>
    <t xml:space="preserve">  Szabálysértési bírság</t>
  </si>
  <si>
    <t xml:space="preserve">  Egyéb bírság</t>
  </si>
  <si>
    <t xml:space="preserve">  Talajterhelési díj</t>
  </si>
  <si>
    <t>Állami támogatások</t>
  </si>
  <si>
    <t>Helyi önkormányzatok általános működésének és ágazati feladatainak támogatása</t>
  </si>
  <si>
    <t>Egyes jövedelempótló támogatások kiegészítése</t>
  </si>
  <si>
    <t xml:space="preserve">  Rendszeres szociális segély</t>
  </si>
  <si>
    <t xml:space="preserve">  Foglalkoztatást helyettesítő támogatás</t>
  </si>
  <si>
    <t xml:space="preserve">  Adósságcsökkentési támogatás</t>
  </si>
  <si>
    <t xml:space="preserve">  Kárpótlás (1945-1963. között elítéltek)</t>
  </si>
  <si>
    <t xml:space="preserve">  Lakásfenntartási támogatás</t>
  </si>
  <si>
    <t>Központosított előirányzat</t>
  </si>
  <si>
    <t xml:space="preserve">  E-útdíj bevételkiesés ellentételezés</t>
  </si>
  <si>
    <t xml:space="preserve">  Üdülőhelyi feladatok támogatása</t>
  </si>
  <si>
    <t xml:space="preserve">  Lakott külterülettel kapcsolatos feladatok támogatása</t>
  </si>
  <si>
    <t xml:space="preserve">  Köznevelési intézmények kiegészítő támogatása</t>
  </si>
  <si>
    <t xml:space="preserve">  Könyvtári érdekeltségnövelő támogatás</t>
  </si>
  <si>
    <t>Helyi önkormányzatok kiegészítő támogatásai (ÖNHIKI)</t>
  </si>
  <si>
    <t xml:space="preserve">  Helyi Önk. Kieg. Tám. - Szoc. Ágazati pótlék</t>
  </si>
  <si>
    <t xml:space="preserve">  Adósságkonszolidáció hitelkamatra</t>
  </si>
  <si>
    <t>Felhalmozási hitel felvétele</t>
  </si>
  <si>
    <t xml:space="preserve">  Bérkompenzáció</t>
  </si>
  <si>
    <t xml:space="preserve">  Likvid hitel</t>
  </si>
  <si>
    <t>Finanszírozási műveletek (pénzmaradvány)</t>
  </si>
  <si>
    <t>Közhatalmi bev.,működési bev.</t>
  </si>
  <si>
    <t>5.oldal</t>
  </si>
  <si>
    <t>6.oldal</t>
  </si>
  <si>
    <t>Falugondnoki,Tanyagondnoki szolgáltatás</t>
  </si>
  <si>
    <t xml:space="preserve">Ifjúság-egészségügyi gondozás </t>
  </si>
  <si>
    <t>Család- és nővédelmi egészségügyi gondozás (védőnők)</t>
  </si>
  <si>
    <t>Közművelődés - hagyományos közösségi kulturális értékek gondozása (Művelődési Ház)</t>
  </si>
  <si>
    <t xml:space="preserve">Falugondnoki, tanyagondnoki szolgáltatás </t>
  </si>
  <si>
    <t>Gyermekek napközbeni ellátása (Bölcsőde beruházás)</t>
  </si>
  <si>
    <t>Közfoglalkoztatási mintaprogram</t>
  </si>
  <si>
    <t>Háziorvosi alapelIátás (I. sz. háziorvosi körzet)</t>
  </si>
  <si>
    <t>Háziorvosi alapellátás (Továbbszámlázott orvosok)</t>
  </si>
  <si>
    <t>Óvodai nevelés, ellátás működési feladatai</t>
  </si>
  <si>
    <t>Önként vállalt feladat</t>
  </si>
  <si>
    <t>E Ft-ban</t>
  </si>
  <si>
    <t>Közműv. Kulturális alapú gazd. fejl.(HURO)</t>
  </si>
  <si>
    <t>Hosszabb időtartamú közfoglalkoztatás</t>
  </si>
  <si>
    <t>Start munka program - Téli közfoglalkoztatás</t>
  </si>
  <si>
    <t>Felhalmozási célú önkormányzati támogatás - adósságkonszolidáció</t>
  </si>
  <si>
    <t xml:space="preserve">  Átmeneti ivóvízellátás biztosítása</t>
  </si>
  <si>
    <t xml:space="preserve">  2013.évről áthúzódó bérkompenzáció</t>
  </si>
  <si>
    <t xml:space="preserve">  Helyi Önkormányzatok kiegészítő támogatása (ÖNHIKI)</t>
  </si>
  <si>
    <t xml:space="preserve">  Nyári gyermekétkeztetés támogatás</t>
  </si>
  <si>
    <t>2014. I. félév</t>
  </si>
  <si>
    <t xml:space="preserve">Iskolai intézményi étkeztetés </t>
  </si>
  <si>
    <t>Köznev.intézmény (5-8. évf.) tanulók oktatásával összefüggő működtetési feladatok</t>
  </si>
  <si>
    <t>Szabad kapacitás terhére végzett tev. (Jankó J.Isk. és Gimn.)</t>
  </si>
  <si>
    <t>Tótkomlós és Térsége Állati hulladék-kezelési Önkormányzati Tulajdonközösség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</si>
</sst>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3" fontId="2" fillId="0" borderId="5" xfId="0" applyNumberFormat="1" applyFont="1" applyBorder="1"/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/>
    <xf numFmtId="2" fontId="2" fillId="0" borderId="5" xfId="0" applyNumberFormat="1" applyFont="1" applyBorder="1" applyAlignment="1"/>
    <xf numFmtId="2" fontId="2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/>
    <xf numFmtId="3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Border="1" applyAlignment="1"/>
    <xf numFmtId="2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3" fontId="3" fillId="0" borderId="0" xfId="0" applyNumberFormat="1" applyFont="1" applyBorder="1"/>
    <xf numFmtId="0" fontId="2" fillId="0" borderId="5" xfId="0" applyFont="1" applyBorder="1" applyAlignment="1">
      <alignment horizontal="right"/>
    </xf>
    <xf numFmtId="0" fontId="4" fillId="0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0" fillId="0" borderId="5" xfId="0" applyBorder="1" applyAlignment="1"/>
    <xf numFmtId="0" fontId="3" fillId="0" borderId="2" xfId="0" applyFont="1" applyBorder="1" applyAlignment="1"/>
    <xf numFmtId="0" fontId="0" fillId="0" borderId="4" xfId="0" applyBorder="1" applyAlignment="1"/>
    <xf numFmtId="0" fontId="5" fillId="0" borderId="4" xfId="0" applyFont="1" applyBorder="1" applyAlignment="1"/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2" fillId="0" borderId="1" xfId="0" applyFont="1" applyBorder="1" applyAlignment="1"/>
    <xf numFmtId="0" fontId="0" fillId="0" borderId="1" xfId="0" applyBorder="1" applyAlignment="1"/>
  </cellXfs>
  <cellStyles count="2">
    <cellStyle name="Normál" xfId="0" builtinId="0"/>
    <cellStyle name="Normá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opLeftCell="Q1" workbookViewId="0">
      <selection activeCell="AF11" sqref="AF11"/>
    </sheetView>
  </sheetViews>
  <sheetFormatPr defaultRowHeight="15.75"/>
  <cols>
    <col min="1" max="1" width="8.85546875" style="1" customWidth="1"/>
    <col min="2" max="2" width="53.85546875" style="2" customWidth="1"/>
    <col min="3" max="3" width="11.5703125" style="10" customWidth="1"/>
    <col min="4" max="4" width="11.28515625" style="10" bestFit="1" customWidth="1"/>
    <col min="5" max="5" width="10.140625" style="10" bestFit="1" customWidth="1"/>
    <col min="6" max="6" width="9.28515625" style="1" bestFit="1" customWidth="1"/>
    <col min="7" max="7" width="12.85546875" style="10" customWidth="1"/>
    <col min="8" max="8" width="11.28515625" style="10" bestFit="1" customWidth="1"/>
    <col min="9" max="9" width="9.28515625" style="10" bestFit="1" customWidth="1"/>
    <col min="10" max="10" width="10.28515625" style="1" customWidth="1"/>
    <col min="11" max="11" width="10.28515625" style="10" customWidth="1"/>
    <col min="12" max="12" width="13.5703125" style="10" customWidth="1"/>
    <col min="13" max="13" width="10.140625" style="10" bestFit="1" customWidth="1"/>
    <col min="14" max="14" width="10.7109375" style="1" customWidth="1"/>
    <col min="15" max="15" width="10" style="1" customWidth="1"/>
    <col min="16" max="16" width="54.140625" style="2" customWidth="1"/>
    <col min="17" max="17" width="11.140625" style="1" customWidth="1"/>
    <col min="18" max="18" width="12" style="1" customWidth="1"/>
    <col min="19" max="19" width="10.7109375" style="1" customWidth="1"/>
    <col min="20" max="20" width="10.28515625" style="19" customWidth="1"/>
    <col min="21" max="21" width="10.5703125" style="1" customWidth="1"/>
    <col min="22" max="22" width="10.7109375" style="1" customWidth="1"/>
    <col min="23" max="23" width="9.28515625" style="1" bestFit="1" customWidth="1"/>
    <col min="24" max="24" width="10.5703125" style="1" customWidth="1"/>
    <col min="25" max="25" width="11.85546875" style="1" bestFit="1" customWidth="1"/>
    <col min="26" max="26" width="11.28515625" style="1" bestFit="1" customWidth="1"/>
    <col min="27" max="27" width="9.28515625" style="1" bestFit="1" customWidth="1"/>
    <col min="28" max="28" width="10.42578125" style="1" customWidth="1"/>
    <col min="29" max="16384" width="9.140625" style="1"/>
  </cols>
  <sheetData>
    <row r="1" spans="1:28">
      <c r="N1" s="39" t="s">
        <v>0</v>
      </c>
      <c r="AB1" s="39" t="s">
        <v>0</v>
      </c>
    </row>
    <row r="2" spans="1:28" s="48" customFormat="1" ht="21">
      <c r="A2" s="61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1" t="s">
        <v>1</v>
      </c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s="47" customFormat="1" ht="17.25">
      <c r="A3" s="63" t="s">
        <v>118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3" t="s">
        <v>118</v>
      </c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>
      <c r="A4" s="14"/>
      <c r="B4" s="15"/>
      <c r="C4" s="16"/>
      <c r="D4" s="16"/>
      <c r="E4" s="16"/>
      <c r="F4" s="14"/>
      <c r="G4" s="16"/>
      <c r="H4" s="16"/>
      <c r="I4" s="16"/>
      <c r="J4" s="14"/>
      <c r="K4" s="16"/>
      <c r="L4" s="16"/>
      <c r="M4" s="16"/>
      <c r="N4" s="55" t="s">
        <v>109</v>
      </c>
      <c r="O4" s="14"/>
      <c r="P4" s="15"/>
      <c r="Q4" s="14"/>
      <c r="R4" s="14"/>
      <c r="S4" s="14"/>
      <c r="T4" s="20"/>
      <c r="U4" s="14"/>
      <c r="V4" s="14"/>
      <c r="W4" s="14"/>
      <c r="X4" s="14"/>
      <c r="Y4" s="14"/>
      <c r="Z4" s="14"/>
      <c r="AA4" s="14"/>
      <c r="AB4" s="55" t="s">
        <v>109</v>
      </c>
    </row>
    <row r="5" spans="1:28">
      <c r="A5" s="57" t="s">
        <v>2</v>
      </c>
      <c r="B5" s="57" t="s">
        <v>3</v>
      </c>
      <c r="C5" s="66" t="s">
        <v>4</v>
      </c>
      <c r="D5" s="67"/>
      <c r="E5" s="67"/>
      <c r="F5" s="68"/>
      <c r="G5" s="66" t="s">
        <v>5</v>
      </c>
      <c r="H5" s="67"/>
      <c r="I5" s="67"/>
      <c r="J5" s="68"/>
      <c r="K5" s="66" t="s">
        <v>6</v>
      </c>
      <c r="L5" s="67"/>
      <c r="M5" s="67"/>
      <c r="N5" s="68"/>
      <c r="O5" s="57" t="s">
        <v>2</v>
      </c>
      <c r="P5" s="59" t="s">
        <v>3</v>
      </c>
      <c r="Q5" s="69" t="s">
        <v>7</v>
      </c>
      <c r="R5" s="67"/>
      <c r="S5" s="67"/>
      <c r="T5" s="68"/>
      <c r="U5" s="69" t="s">
        <v>8</v>
      </c>
      <c r="V5" s="67"/>
      <c r="W5" s="67"/>
      <c r="X5" s="68"/>
      <c r="Y5" s="69" t="s">
        <v>9</v>
      </c>
      <c r="Z5" s="67"/>
      <c r="AA5" s="67"/>
      <c r="AB5" s="68"/>
    </row>
    <row r="6" spans="1:28" s="9" customFormat="1" ht="33" customHeight="1">
      <c r="A6" s="58"/>
      <c r="B6" s="58"/>
      <c r="C6" s="12" t="s">
        <v>10</v>
      </c>
      <c r="D6" s="12" t="s">
        <v>11</v>
      </c>
      <c r="E6" s="12" t="s">
        <v>12</v>
      </c>
      <c r="F6" s="8" t="s">
        <v>13</v>
      </c>
      <c r="G6" s="12" t="s">
        <v>10</v>
      </c>
      <c r="H6" s="12" t="s">
        <v>11</v>
      </c>
      <c r="I6" s="12" t="s">
        <v>12</v>
      </c>
      <c r="J6" s="8" t="s">
        <v>13</v>
      </c>
      <c r="K6" s="12" t="s">
        <v>10</v>
      </c>
      <c r="L6" s="12" t="s">
        <v>11</v>
      </c>
      <c r="M6" s="12" t="s">
        <v>12</v>
      </c>
      <c r="N6" s="8" t="s">
        <v>13</v>
      </c>
      <c r="O6" s="58"/>
      <c r="P6" s="60"/>
      <c r="Q6" s="8" t="s">
        <v>10</v>
      </c>
      <c r="R6" s="8" t="s">
        <v>11</v>
      </c>
      <c r="S6" s="8" t="s">
        <v>12</v>
      </c>
      <c r="T6" s="26" t="s">
        <v>13</v>
      </c>
      <c r="U6" s="8" t="s">
        <v>10</v>
      </c>
      <c r="V6" s="8" t="s">
        <v>11</v>
      </c>
      <c r="W6" s="8" t="s">
        <v>12</v>
      </c>
      <c r="X6" s="8" t="s">
        <v>13</v>
      </c>
      <c r="Y6" s="8" t="s">
        <v>10</v>
      </c>
      <c r="Z6" s="8" t="s">
        <v>11</v>
      </c>
      <c r="AA6" s="8" t="s">
        <v>12</v>
      </c>
      <c r="AB6" s="8" t="s">
        <v>13</v>
      </c>
    </row>
    <row r="7" spans="1:28" s="7" customFormat="1">
      <c r="A7" s="5" t="s">
        <v>14</v>
      </c>
      <c r="B7" s="6" t="s">
        <v>15</v>
      </c>
      <c r="C7" s="25"/>
      <c r="D7" s="25"/>
      <c r="E7" s="25"/>
      <c r="F7" s="17"/>
      <c r="G7" s="25"/>
      <c r="H7" s="25"/>
      <c r="I7" s="25"/>
      <c r="J7" s="17"/>
      <c r="K7" s="25"/>
      <c r="L7" s="25"/>
      <c r="M7" s="25"/>
      <c r="N7" s="17"/>
      <c r="O7" s="5" t="s">
        <v>14</v>
      </c>
      <c r="P7" s="6" t="s">
        <v>15</v>
      </c>
      <c r="Q7" s="5"/>
      <c r="R7" s="5"/>
      <c r="S7" s="5"/>
      <c r="T7" s="22"/>
      <c r="U7" s="13"/>
      <c r="V7" s="13"/>
      <c r="W7" s="13"/>
      <c r="X7" s="22"/>
      <c r="Y7" s="13"/>
      <c r="Z7" s="13"/>
      <c r="AA7" s="13"/>
      <c r="AB7" s="5"/>
    </row>
    <row r="8" spans="1:28">
      <c r="A8" s="3" t="s">
        <v>16</v>
      </c>
      <c r="B8" s="4"/>
      <c r="C8" s="27"/>
      <c r="D8" s="27"/>
      <c r="E8" s="27"/>
      <c r="F8" s="18"/>
      <c r="G8" s="27"/>
      <c r="H8" s="27"/>
      <c r="I8" s="27"/>
      <c r="J8" s="18"/>
      <c r="K8" s="27"/>
      <c r="L8" s="27"/>
      <c r="M8" s="27"/>
      <c r="N8" s="18"/>
      <c r="O8" s="3" t="s">
        <v>16</v>
      </c>
      <c r="P8" s="4"/>
      <c r="Q8" s="3"/>
      <c r="R8" s="3"/>
      <c r="S8" s="3"/>
      <c r="T8" s="21"/>
      <c r="U8" s="11"/>
      <c r="V8" s="11"/>
      <c r="W8" s="11"/>
      <c r="X8" s="21"/>
      <c r="Y8" s="11"/>
      <c r="Z8" s="11"/>
      <c r="AA8" s="11"/>
      <c r="AB8" s="3"/>
    </row>
    <row r="9" spans="1:28" ht="30.75" customHeight="1">
      <c r="A9" s="3"/>
      <c r="B9" s="4" t="s">
        <v>17</v>
      </c>
      <c r="C9" s="27">
        <v>3408</v>
      </c>
      <c r="D9" s="27">
        <v>2408</v>
      </c>
      <c r="E9" s="27">
        <v>4767</v>
      </c>
      <c r="F9" s="18">
        <f>SUM(E9/D9*100)</f>
        <v>197.96511627906978</v>
      </c>
      <c r="G9" s="27"/>
      <c r="H9" s="27"/>
      <c r="I9" s="27"/>
      <c r="J9" s="18"/>
      <c r="K9" s="27"/>
      <c r="L9" s="27"/>
      <c r="M9" s="27"/>
      <c r="N9" s="18"/>
      <c r="O9" s="3"/>
      <c r="P9" s="4" t="s">
        <v>17</v>
      </c>
      <c r="Q9" s="11"/>
      <c r="R9" s="11"/>
      <c r="S9" s="11"/>
      <c r="T9" s="21"/>
      <c r="U9" s="11"/>
      <c r="V9" s="11"/>
      <c r="W9" s="11"/>
      <c r="X9" s="21"/>
      <c r="Y9" s="27">
        <f>SUM(C9+G9+K9+Q9+U9)</f>
        <v>3408</v>
      </c>
      <c r="Z9" s="27">
        <f t="shared" ref="Z9:AA11" si="0">SUM(D9+H9+L9+R9+V9)</f>
        <v>2408</v>
      </c>
      <c r="AA9" s="27">
        <f t="shared" si="0"/>
        <v>4767</v>
      </c>
      <c r="AB9" s="21">
        <f>SUM(AA9/Z9*100)</f>
        <v>197.96511627906978</v>
      </c>
    </row>
    <row r="10" spans="1:28" ht="31.5">
      <c r="A10" s="3"/>
      <c r="B10" s="4" t="s">
        <v>18</v>
      </c>
      <c r="C10" s="27"/>
      <c r="D10" s="27"/>
      <c r="E10" s="27"/>
      <c r="F10" s="18"/>
      <c r="G10" s="27"/>
      <c r="H10" s="27"/>
      <c r="I10" s="27"/>
      <c r="J10" s="18"/>
      <c r="K10" s="27" t="s">
        <v>19</v>
      </c>
      <c r="L10" s="27">
        <v>1408</v>
      </c>
      <c r="M10" s="27">
        <v>2807</v>
      </c>
      <c r="N10" s="18">
        <f>SUM(M10/L10*100)</f>
        <v>199.36079545454547</v>
      </c>
      <c r="O10" s="3"/>
      <c r="P10" s="4" t="s">
        <v>18</v>
      </c>
      <c r="Q10" s="11"/>
      <c r="R10" s="11"/>
      <c r="S10" s="11"/>
      <c r="T10" s="21"/>
      <c r="U10" s="11"/>
      <c r="V10" s="11"/>
      <c r="W10" s="11"/>
      <c r="X10" s="21"/>
      <c r="Y10" s="27"/>
      <c r="Z10" s="27">
        <f t="shared" si="0"/>
        <v>1408</v>
      </c>
      <c r="AA10" s="27">
        <f t="shared" si="0"/>
        <v>2807</v>
      </c>
      <c r="AB10" s="21">
        <f t="shared" ref="AB10:AB43" si="1">SUM(AA10/Z10*100)</f>
        <v>199.36079545454547</v>
      </c>
    </row>
    <row r="11" spans="1:28" s="7" customFormat="1">
      <c r="A11" s="5"/>
      <c r="B11" s="6" t="s">
        <v>20</v>
      </c>
      <c r="C11" s="25">
        <f>SUM(C9:C10)</f>
        <v>3408</v>
      </c>
      <c r="D11" s="25">
        <f t="shared" ref="D11:E11" si="2">SUM(D9:D10)</f>
        <v>2408</v>
      </c>
      <c r="E11" s="25">
        <f t="shared" si="2"/>
        <v>4767</v>
      </c>
      <c r="F11" s="17">
        <f>SUM(E11/D11*100)</f>
        <v>197.96511627906978</v>
      </c>
      <c r="G11" s="25">
        <f>SUM(G9:G10)</f>
        <v>0</v>
      </c>
      <c r="H11" s="25">
        <f t="shared" ref="H11:I11" si="3">SUM(H9:H10)</f>
        <v>0</v>
      </c>
      <c r="I11" s="25">
        <f t="shared" si="3"/>
        <v>0</v>
      </c>
      <c r="J11" s="17" t="s">
        <v>19</v>
      </c>
      <c r="K11" s="25">
        <f>SUM(K9:K10)</f>
        <v>0</v>
      </c>
      <c r="L11" s="25">
        <f t="shared" ref="L11:M11" si="4">SUM(L9:L10)</f>
        <v>1408</v>
      </c>
      <c r="M11" s="25">
        <f t="shared" si="4"/>
        <v>2807</v>
      </c>
      <c r="N11" s="17">
        <f>SUM(M11/L11*100)</f>
        <v>199.36079545454547</v>
      </c>
      <c r="O11" s="5"/>
      <c r="P11" s="6" t="s">
        <v>20</v>
      </c>
      <c r="Q11" s="13">
        <f>SUM(Q9:Q10)</f>
        <v>0</v>
      </c>
      <c r="R11" s="13">
        <f t="shared" ref="R11:S11" si="5">SUM(R9:R10)</f>
        <v>0</v>
      </c>
      <c r="S11" s="13">
        <f t="shared" si="5"/>
        <v>0</v>
      </c>
      <c r="T11" s="22" t="s">
        <v>19</v>
      </c>
      <c r="U11" s="13">
        <f>SUM(U9:U10)</f>
        <v>0</v>
      </c>
      <c r="V11" s="13">
        <f t="shared" ref="V11:W11" si="6">SUM(V9:V10)</f>
        <v>0</v>
      </c>
      <c r="W11" s="13">
        <f t="shared" si="6"/>
        <v>0</v>
      </c>
      <c r="X11" s="22" t="s">
        <v>19</v>
      </c>
      <c r="Y11" s="25">
        <f t="shared" ref="Y11" si="7">SUM(C11+G11+K11+Q11+U11)</f>
        <v>3408</v>
      </c>
      <c r="Z11" s="25">
        <f t="shared" si="0"/>
        <v>3816</v>
      </c>
      <c r="AA11" s="25">
        <f t="shared" si="0"/>
        <v>7574</v>
      </c>
      <c r="AB11" s="22">
        <f t="shared" si="1"/>
        <v>198.48008385744237</v>
      </c>
    </row>
    <row r="12" spans="1:28" s="7" customFormat="1">
      <c r="A12" s="5" t="s">
        <v>21</v>
      </c>
      <c r="B12" s="6" t="s">
        <v>22</v>
      </c>
      <c r="C12" s="25"/>
      <c r="D12" s="25"/>
      <c r="E12" s="25"/>
      <c r="F12" s="17"/>
      <c r="G12" s="25"/>
      <c r="H12" s="25"/>
      <c r="I12" s="25"/>
      <c r="J12" s="17"/>
      <c r="K12" s="25"/>
      <c r="L12" s="25"/>
      <c r="M12" s="25"/>
      <c r="N12" s="17"/>
      <c r="O12" s="5" t="s">
        <v>21</v>
      </c>
      <c r="P12" s="6" t="s">
        <v>22</v>
      </c>
      <c r="Q12" s="13"/>
      <c r="R12" s="13"/>
      <c r="S12" s="13"/>
      <c r="T12" s="22"/>
      <c r="U12" s="13"/>
      <c r="V12" s="13"/>
      <c r="W12" s="13"/>
      <c r="X12" s="22"/>
      <c r="Y12" s="25"/>
      <c r="Z12" s="25"/>
      <c r="AA12" s="25"/>
      <c r="AB12" s="21"/>
    </row>
    <row r="13" spans="1:28" s="7" customFormat="1">
      <c r="A13" s="5" t="s">
        <v>23</v>
      </c>
      <c r="B13" s="6"/>
      <c r="C13" s="25"/>
      <c r="D13" s="25"/>
      <c r="E13" s="25"/>
      <c r="F13" s="17"/>
      <c r="G13" s="25"/>
      <c r="H13" s="25"/>
      <c r="I13" s="25"/>
      <c r="J13" s="17"/>
      <c r="K13" s="25"/>
      <c r="L13" s="25"/>
      <c r="M13" s="25"/>
      <c r="N13" s="17"/>
      <c r="O13" s="5" t="s">
        <v>23</v>
      </c>
      <c r="P13" s="6"/>
      <c r="Q13" s="13"/>
      <c r="R13" s="13"/>
      <c r="S13" s="13"/>
      <c r="T13" s="22"/>
      <c r="U13" s="13"/>
      <c r="V13" s="13"/>
      <c r="W13" s="13"/>
      <c r="X13" s="22"/>
      <c r="Y13" s="25"/>
      <c r="Z13" s="25"/>
      <c r="AA13" s="25"/>
      <c r="AB13" s="21"/>
    </row>
    <row r="14" spans="1:28">
      <c r="A14" s="3"/>
      <c r="B14" s="4" t="s">
        <v>24</v>
      </c>
      <c r="C14" s="27">
        <v>0</v>
      </c>
      <c r="D14" s="27">
        <v>1000</v>
      </c>
      <c r="E14" s="27">
        <v>561</v>
      </c>
      <c r="F14" s="18">
        <f t="shared" ref="F14:F41" si="8">SUM(E14/D14*100)</f>
        <v>56.100000000000009</v>
      </c>
      <c r="G14" s="27"/>
      <c r="H14" s="27"/>
      <c r="I14" s="27"/>
      <c r="J14" s="18"/>
      <c r="K14" s="27"/>
      <c r="L14" s="27"/>
      <c r="M14" s="27"/>
      <c r="N14" s="17"/>
      <c r="O14" s="3"/>
      <c r="P14" s="4" t="s">
        <v>24</v>
      </c>
      <c r="Q14" s="11"/>
      <c r="R14" s="11"/>
      <c r="S14" s="11"/>
      <c r="T14" s="21"/>
      <c r="U14" s="11"/>
      <c r="V14" s="11"/>
      <c r="W14" s="11"/>
      <c r="X14" s="21"/>
      <c r="Y14" s="27">
        <f>SUM(C14+G14+K14+Q14+U14)</f>
        <v>0</v>
      </c>
      <c r="Z14" s="27">
        <f>SUM(D14+H14+L14+R14+V14)</f>
        <v>1000</v>
      </c>
      <c r="AA14" s="27">
        <f>SUM(E14+I14+M14+S14+W14)</f>
        <v>561</v>
      </c>
      <c r="AB14" s="21">
        <f t="shared" si="1"/>
        <v>56.100000000000009</v>
      </c>
    </row>
    <row r="15" spans="1:28">
      <c r="A15" s="3"/>
      <c r="B15" s="4" t="s">
        <v>110</v>
      </c>
      <c r="C15" s="27"/>
      <c r="D15" s="27"/>
      <c r="E15" s="27"/>
      <c r="F15" s="18"/>
      <c r="G15" s="27"/>
      <c r="H15" s="27"/>
      <c r="I15" s="27"/>
      <c r="J15" s="18"/>
      <c r="K15" s="27">
        <v>0</v>
      </c>
      <c r="L15" s="27">
        <v>0</v>
      </c>
      <c r="M15" s="27">
        <v>1702</v>
      </c>
      <c r="N15" s="17" t="s">
        <v>19</v>
      </c>
      <c r="O15" s="3"/>
      <c r="P15" s="4" t="s">
        <v>110</v>
      </c>
      <c r="Q15" s="11"/>
      <c r="R15" s="11"/>
      <c r="S15" s="11"/>
      <c r="T15" s="21"/>
      <c r="U15" s="11"/>
      <c r="V15" s="11"/>
      <c r="W15" s="11"/>
      <c r="X15" s="21"/>
      <c r="Y15" s="27">
        <f t="shared" ref="Y15:Y42" si="9">SUM(C15+G15+K15+Q15+U15)</f>
        <v>0</v>
      </c>
      <c r="Z15" s="27">
        <f t="shared" ref="Z15:Z42" si="10">SUM(D15+H15+L15+R15+V15)</f>
        <v>0</v>
      </c>
      <c r="AA15" s="27">
        <f t="shared" ref="AA15:AA42" si="11">SUM(E15+I15+M15+S15+W15)</f>
        <v>1702</v>
      </c>
      <c r="AB15" s="21" t="s">
        <v>19</v>
      </c>
    </row>
    <row r="16" spans="1:28" ht="18.75" customHeight="1">
      <c r="A16" s="3"/>
      <c r="B16" s="4" t="s">
        <v>25</v>
      </c>
      <c r="C16" s="27"/>
      <c r="D16" s="27"/>
      <c r="E16" s="27"/>
      <c r="F16" s="18"/>
      <c r="G16" s="27"/>
      <c r="H16" s="27"/>
      <c r="I16" s="27"/>
      <c r="J16" s="18"/>
      <c r="K16" s="27">
        <v>19937</v>
      </c>
      <c r="L16" s="27">
        <v>19937</v>
      </c>
      <c r="M16" s="27">
        <v>5484</v>
      </c>
      <c r="N16" s="17">
        <f t="shared" ref="N16:N32" si="12">SUM(M16/L16*100)</f>
        <v>27.506645934694284</v>
      </c>
      <c r="O16" s="3"/>
      <c r="P16" s="4" t="s">
        <v>25</v>
      </c>
      <c r="Q16" s="11">
        <v>2000</v>
      </c>
      <c r="R16" s="11">
        <v>2000</v>
      </c>
      <c r="S16" s="11">
        <v>0</v>
      </c>
      <c r="T16" s="21">
        <f>SUM(S16/R16*100)</f>
        <v>0</v>
      </c>
      <c r="U16" s="11"/>
      <c r="V16" s="11"/>
      <c r="W16" s="11"/>
      <c r="X16" s="21"/>
      <c r="Y16" s="27">
        <f t="shared" si="9"/>
        <v>21937</v>
      </c>
      <c r="Z16" s="27">
        <f t="shared" si="10"/>
        <v>21937</v>
      </c>
      <c r="AA16" s="27">
        <f t="shared" si="11"/>
        <v>5484</v>
      </c>
      <c r="AB16" s="21">
        <f t="shared" si="1"/>
        <v>24.998860372885993</v>
      </c>
    </row>
    <row r="17" spans="1:28" ht="31.5">
      <c r="A17" s="3"/>
      <c r="B17" s="4" t="s">
        <v>26</v>
      </c>
      <c r="C17" s="27">
        <v>7703</v>
      </c>
      <c r="D17" s="27">
        <v>27205</v>
      </c>
      <c r="E17" s="27">
        <v>13201</v>
      </c>
      <c r="F17" s="18">
        <f t="shared" si="8"/>
        <v>48.524168351405997</v>
      </c>
      <c r="G17" s="27">
        <v>14161</v>
      </c>
      <c r="H17" s="27">
        <v>14161</v>
      </c>
      <c r="I17" s="27">
        <v>0</v>
      </c>
      <c r="J17" s="18">
        <f>SUM(I17/H17*100)</f>
        <v>0</v>
      </c>
      <c r="K17" s="27"/>
      <c r="L17" s="27"/>
      <c r="M17" s="27"/>
      <c r="N17" s="17"/>
      <c r="O17" s="3"/>
      <c r="P17" s="4" t="s">
        <v>26</v>
      </c>
      <c r="Q17" s="11">
        <v>89878</v>
      </c>
      <c r="R17" s="11">
        <v>89878</v>
      </c>
      <c r="S17" s="11">
        <v>0</v>
      </c>
      <c r="T17" s="21">
        <f t="shared" ref="T17:T43" si="13">SUM(S17/R17*100)</f>
        <v>0</v>
      </c>
      <c r="U17" s="11">
        <v>19502</v>
      </c>
      <c r="V17" s="11"/>
      <c r="W17" s="11">
        <v>3135</v>
      </c>
      <c r="X17" s="21" t="s">
        <v>19</v>
      </c>
      <c r="Y17" s="27">
        <f t="shared" si="9"/>
        <v>131244</v>
      </c>
      <c r="Z17" s="27">
        <f t="shared" si="10"/>
        <v>131244</v>
      </c>
      <c r="AA17" s="27">
        <f t="shared" si="11"/>
        <v>16336</v>
      </c>
      <c r="AB17" s="21">
        <f t="shared" si="1"/>
        <v>12.447045198256681</v>
      </c>
    </row>
    <row r="18" spans="1:28">
      <c r="A18" s="3"/>
      <c r="B18" s="41" t="s">
        <v>112</v>
      </c>
      <c r="C18" s="27">
        <v>4000</v>
      </c>
      <c r="D18" s="27">
        <v>4000</v>
      </c>
      <c r="E18" s="27">
        <v>65</v>
      </c>
      <c r="F18" s="18">
        <f t="shared" si="8"/>
        <v>1.625</v>
      </c>
      <c r="G18" s="27"/>
      <c r="H18" s="27"/>
      <c r="I18" s="27"/>
      <c r="J18" s="18"/>
      <c r="K18" s="27">
        <v>94657</v>
      </c>
      <c r="L18" s="27">
        <v>94657</v>
      </c>
      <c r="M18" s="27">
        <v>38459</v>
      </c>
      <c r="N18" s="17">
        <f t="shared" si="12"/>
        <v>40.629853048374656</v>
      </c>
      <c r="O18" s="3"/>
      <c r="P18" s="41" t="s">
        <v>112</v>
      </c>
      <c r="Q18" s="11">
        <v>2711</v>
      </c>
      <c r="R18" s="11">
        <v>2711</v>
      </c>
      <c r="S18" s="11">
        <v>0</v>
      </c>
      <c r="T18" s="21">
        <f t="shared" si="13"/>
        <v>0</v>
      </c>
      <c r="U18" s="11"/>
      <c r="V18" s="11"/>
      <c r="W18" s="11"/>
      <c r="X18" s="21"/>
      <c r="Y18" s="27">
        <f t="shared" si="9"/>
        <v>101368</v>
      </c>
      <c r="Z18" s="27">
        <f t="shared" si="10"/>
        <v>101368</v>
      </c>
      <c r="AA18" s="27">
        <f t="shared" si="11"/>
        <v>38524</v>
      </c>
      <c r="AB18" s="21">
        <f t="shared" si="1"/>
        <v>38.004103859206062</v>
      </c>
    </row>
    <row r="19" spans="1:28">
      <c r="A19" s="3"/>
      <c r="B19" s="4" t="s">
        <v>111</v>
      </c>
      <c r="C19" s="27"/>
      <c r="D19" s="27"/>
      <c r="E19" s="27"/>
      <c r="F19" s="18"/>
      <c r="G19" s="27"/>
      <c r="H19" s="27"/>
      <c r="I19" s="27"/>
      <c r="J19" s="18"/>
      <c r="K19" s="27">
        <v>8409</v>
      </c>
      <c r="L19" s="27">
        <v>8409</v>
      </c>
      <c r="M19" s="27">
        <v>1896</v>
      </c>
      <c r="N19" s="17">
        <f t="shared" si="12"/>
        <v>22.547270781305745</v>
      </c>
      <c r="O19" s="3"/>
      <c r="P19" s="4" t="s">
        <v>111</v>
      </c>
      <c r="Q19" s="11"/>
      <c r="R19" s="11"/>
      <c r="S19" s="11"/>
      <c r="T19" s="21"/>
      <c r="U19" s="11"/>
      <c r="V19" s="11"/>
      <c r="W19" s="11"/>
      <c r="X19" s="21"/>
      <c r="Y19" s="27">
        <f t="shared" si="9"/>
        <v>8409</v>
      </c>
      <c r="Z19" s="27">
        <f t="shared" si="10"/>
        <v>8409</v>
      </c>
      <c r="AA19" s="27">
        <f t="shared" si="11"/>
        <v>1896</v>
      </c>
      <c r="AB19" s="21">
        <f t="shared" si="1"/>
        <v>22.547270781305745</v>
      </c>
    </row>
    <row r="20" spans="1:28">
      <c r="A20" s="3"/>
      <c r="B20" s="4" t="s">
        <v>27</v>
      </c>
      <c r="C20" s="27">
        <v>6</v>
      </c>
      <c r="D20" s="27">
        <v>6</v>
      </c>
      <c r="E20" s="27">
        <v>2</v>
      </c>
      <c r="F20" s="18">
        <f t="shared" si="8"/>
        <v>33.333333333333329</v>
      </c>
      <c r="G20" s="27"/>
      <c r="H20" s="27"/>
      <c r="I20" s="27"/>
      <c r="J20" s="18"/>
      <c r="K20" s="27"/>
      <c r="L20" s="27"/>
      <c r="M20" s="27"/>
      <c r="N20" s="17"/>
      <c r="O20" s="3"/>
      <c r="P20" s="4" t="s">
        <v>27</v>
      </c>
      <c r="Q20" s="11"/>
      <c r="R20" s="11"/>
      <c r="S20" s="11"/>
      <c r="T20" s="21"/>
      <c r="U20" s="11"/>
      <c r="V20" s="11"/>
      <c r="W20" s="11"/>
      <c r="X20" s="21"/>
      <c r="Y20" s="27">
        <f t="shared" si="9"/>
        <v>6</v>
      </c>
      <c r="Z20" s="27">
        <f t="shared" si="10"/>
        <v>6</v>
      </c>
      <c r="AA20" s="27">
        <f t="shared" si="11"/>
        <v>2</v>
      </c>
      <c r="AB20" s="21">
        <f t="shared" si="1"/>
        <v>33.333333333333329</v>
      </c>
    </row>
    <row r="21" spans="1:28">
      <c r="A21" s="3"/>
      <c r="B21" s="4" t="s">
        <v>28</v>
      </c>
      <c r="C21" s="27"/>
      <c r="D21" s="27"/>
      <c r="E21" s="27"/>
      <c r="F21" s="18"/>
      <c r="G21" s="27"/>
      <c r="H21" s="27"/>
      <c r="I21" s="27"/>
      <c r="J21" s="18"/>
      <c r="K21" s="27"/>
      <c r="L21" s="27"/>
      <c r="M21" s="27"/>
      <c r="N21" s="17"/>
      <c r="O21" s="3"/>
      <c r="P21" s="4" t="s">
        <v>28</v>
      </c>
      <c r="Q21" s="11">
        <v>141033</v>
      </c>
      <c r="R21" s="11">
        <v>141033</v>
      </c>
      <c r="S21" s="11">
        <v>6354</v>
      </c>
      <c r="T21" s="21">
        <f t="shared" si="13"/>
        <v>4.5053285401289065</v>
      </c>
      <c r="U21" s="11"/>
      <c r="V21" s="11"/>
      <c r="W21" s="11"/>
      <c r="X21" s="21"/>
      <c r="Y21" s="27">
        <f t="shared" si="9"/>
        <v>141033</v>
      </c>
      <c r="Z21" s="27">
        <f t="shared" si="10"/>
        <v>141033</v>
      </c>
      <c r="AA21" s="27">
        <f t="shared" si="11"/>
        <v>6354</v>
      </c>
      <c r="AB21" s="21">
        <f t="shared" si="1"/>
        <v>4.5053285401289065</v>
      </c>
    </row>
    <row r="22" spans="1:28">
      <c r="A22" s="3"/>
      <c r="B22" s="4" t="s">
        <v>29</v>
      </c>
      <c r="C22" s="27">
        <v>0</v>
      </c>
      <c r="D22" s="27">
        <v>0</v>
      </c>
      <c r="E22" s="27">
        <v>247</v>
      </c>
      <c r="F22" s="18" t="s">
        <v>19</v>
      </c>
      <c r="G22" s="27">
        <v>0</v>
      </c>
      <c r="H22" s="27">
        <v>0</v>
      </c>
      <c r="I22" s="27">
        <v>3</v>
      </c>
      <c r="J22" s="18" t="s">
        <v>19</v>
      </c>
      <c r="K22" s="27"/>
      <c r="L22" s="27"/>
      <c r="M22" s="27"/>
      <c r="N22" s="17"/>
      <c r="O22" s="3"/>
      <c r="P22" s="4" t="s">
        <v>29</v>
      </c>
      <c r="Q22" s="11"/>
      <c r="R22" s="11"/>
      <c r="S22" s="11"/>
      <c r="T22" s="21"/>
      <c r="U22" s="11">
        <v>0</v>
      </c>
      <c r="V22" s="11"/>
      <c r="W22" s="11"/>
      <c r="X22" s="21"/>
      <c r="Y22" s="27">
        <f t="shared" si="9"/>
        <v>0</v>
      </c>
      <c r="Z22" s="27">
        <f t="shared" si="10"/>
        <v>0</v>
      </c>
      <c r="AA22" s="27">
        <f t="shared" si="11"/>
        <v>250</v>
      </c>
      <c r="AB22" s="21" t="s">
        <v>19</v>
      </c>
    </row>
    <row r="23" spans="1:28" ht="18.75" customHeight="1">
      <c r="A23" s="3"/>
      <c r="B23" s="4" t="s">
        <v>30</v>
      </c>
      <c r="C23" s="27">
        <v>504764</v>
      </c>
      <c r="D23" s="27">
        <v>504764</v>
      </c>
      <c r="E23" s="27">
        <v>3871</v>
      </c>
      <c r="F23" s="18">
        <f t="shared" si="8"/>
        <v>0.76689304308548156</v>
      </c>
      <c r="G23" s="27">
        <v>280425</v>
      </c>
      <c r="H23" s="27">
        <v>280425</v>
      </c>
      <c r="I23" s="27">
        <v>8</v>
      </c>
      <c r="J23" s="18">
        <f t="shared" ref="J23:J43" si="14">SUM(I23/H23*100)</f>
        <v>2.8528126950164929E-3</v>
      </c>
      <c r="K23" s="27">
        <v>0</v>
      </c>
      <c r="L23" s="27">
        <v>0</v>
      </c>
      <c r="M23" s="27">
        <v>17754</v>
      </c>
      <c r="N23" s="17" t="s">
        <v>19</v>
      </c>
      <c r="O23" s="3"/>
      <c r="P23" s="4" t="s">
        <v>30</v>
      </c>
      <c r="Q23" s="11">
        <v>1589073</v>
      </c>
      <c r="R23" s="11">
        <v>1589073</v>
      </c>
      <c r="S23" s="11">
        <v>0</v>
      </c>
      <c r="T23" s="21">
        <f t="shared" si="13"/>
        <v>0</v>
      </c>
      <c r="U23" s="11"/>
      <c r="V23" s="11"/>
      <c r="W23" s="11"/>
      <c r="X23" s="21"/>
      <c r="Y23" s="27">
        <f t="shared" si="9"/>
        <v>2374262</v>
      </c>
      <c r="Z23" s="27">
        <f t="shared" si="10"/>
        <v>2374262</v>
      </c>
      <c r="AA23" s="27">
        <f t="shared" si="11"/>
        <v>21633</v>
      </c>
      <c r="AB23" s="21">
        <f t="shared" si="1"/>
        <v>0.91114628461391367</v>
      </c>
    </row>
    <row r="24" spans="1:28" ht="15.75" customHeight="1">
      <c r="A24" s="3"/>
      <c r="B24" s="4" t="s">
        <v>31</v>
      </c>
      <c r="C24" s="27"/>
      <c r="D24" s="27"/>
      <c r="E24" s="27"/>
      <c r="F24" s="18"/>
      <c r="G24" s="27"/>
      <c r="H24" s="27"/>
      <c r="I24" s="27"/>
      <c r="J24" s="18"/>
      <c r="K24" s="27">
        <v>924</v>
      </c>
      <c r="L24" s="27">
        <v>772</v>
      </c>
      <c r="M24" s="27">
        <v>0</v>
      </c>
      <c r="N24" s="17">
        <f t="shared" si="12"/>
        <v>0</v>
      </c>
      <c r="O24" s="3"/>
      <c r="P24" s="4" t="s">
        <v>31</v>
      </c>
      <c r="Q24" s="11"/>
      <c r="R24" s="11"/>
      <c r="S24" s="11"/>
      <c r="T24" s="21"/>
      <c r="U24" s="11"/>
      <c r="V24" s="11"/>
      <c r="W24" s="11"/>
      <c r="X24" s="21"/>
      <c r="Y24" s="27">
        <f t="shared" si="9"/>
        <v>924</v>
      </c>
      <c r="Z24" s="27">
        <f t="shared" si="10"/>
        <v>772</v>
      </c>
      <c r="AA24" s="27">
        <f t="shared" si="11"/>
        <v>0</v>
      </c>
      <c r="AB24" s="21">
        <f t="shared" si="1"/>
        <v>0</v>
      </c>
    </row>
    <row r="25" spans="1:28" ht="33.75" customHeight="1">
      <c r="A25" s="3"/>
      <c r="B25" s="4" t="s">
        <v>32</v>
      </c>
      <c r="C25" s="27">
        <v>0</v>
      </c>
      <c r="D25" s="27">
        <v>0</v>
      </c>
      <c r="E25" s="27">
        <v>1827</v>
      </c>
      <c r="F25" s="18" t="s">
        <v>19</v>
      </c>
      <c r="G25" s="27"/>
      <c r="H25" s="27"/>
      <c r="I25" s="27"/>
      <c r="J25" s="18"/>
      <c r="K25" s="27"/>
      <c r="L25" s="27"/>
      <c r="M25" s="27"/>
      <c r="N25" s="17"/>
      <c r="O25" s="3"/>
      <c r="P25" s="4" t="s">
        <v>32</v>
      </c>
      <c r="Q25" s="11">
        <v>29912</v>
      </c>
      <c r="R25" s="11">
        <v>29912</v>
      </c>
      <c r="S25" s="11">
        <v>0</v>
      </c>
      <c r="T25" s="21">
        <f t="shared" si="13"/>
        <v>0</v>
      </c>
      <c r="U25" s="11"/>
      <c r="V25" s="11"/>
      <c r="W25" s="11"/>
      <c r="X25" s="21"/>
      <c r="Y25" s="27">
        <f t="shared" si="9"/>
        <v>29912</v>
      </c>
      <c r="Z25" s="27">
        <f t="shared" si="10"/>
        <v>29912</v>
      </c>
      <c r="AA25" s="27">
        <f t="shared" si="11"/>
        <v>1827</v>
      </c>
      <c r="AB25" s="21">
        <f t="shared" si="1"/>
        <v>6.1079165552286705</v>
      </c>
    </row>
    <row r="26" spans="1:28">
      <c r="A26" s="3"/>
      <c r="B26" s="4" t="s">
        <v>33</v>
      </c>
      <c r="C26" s="27"/>
      <c r="D26" s="27"/>
      <c r="E26" s="27"/>
      <c r="F26" s="18"/>
      <c r="G26" s="27"/>
      <c r="H26" s="27"/>
      <c r="I26" s="27"/>
      <c r="J26" s="18"/>
      <c r="K26" s="27">
        <v>1494</v>
      </c>
      <c r="L26" s="27">
        <v>1494</v>
      </c>
      <c r="M26" s="27">
        <v>258</v>
      </c>
      <c r="N26" s="17">
        <f t="shared" si="12"/>
        <v>17.269076305220885</v>
      </c>
      <c r="O26" s="3"/>
      <c r="P26" s="4" t="s">
        <v>33</v>
      </c>
      <c r="Q26" s="11"/>
      <c r="R26" s="11"/>
      <c r="S26" s="11"/>
      <c r="T26" s="21"/>
      <c r="U26" s="11"/>
      <c r="V26" s="11"/>
      <c r="W26" s="11"/>
      <c r="X26" s="21"/>
      <c r="Y26" s="27">
        <f t="shared" si="9"/>
        <v>1494</v>
      </c>
      <c r="Z26" s="27">
        <f t="shared" si="10"/>
        <v>1494</v>
      </c>
      <c r="AA26" s="27">
        <f t="shared" si="11"/>
        <v>258</v>
      </c>
      <c r="AB26" s="21">
        <f t="shared" si="1"/>
        <v>17.269076305220885</v>
      </c>
    </row>
    <row r="27" spans="1:28">
      <c r="A27" s="3"/>
      <c r="B27" s="4" t="s">
        <v>119</v>
      </c>
      <c r="C27" s="27">
        <v>13397</v>
      </c>
      <c r="D27" s="27">
        <v>13397</v>
      </c>
      <c r="E27" s="27">
        <v>7286</v>
      </c>
      <c r="F27" s="18">
        <f t="shared" si="8"/>
        <v>54.385310144062103</v>
      </c>
      <c r="G27" s="27"/>
      <c r="H27" s="27"/>
      <c r="I27" s="27"/>
      <c r="J27" s="18"/>
      <c r="K27" s="27"/>
      <c r="L27" s="27"/>
      <c r="M27" s="27"/>
      <c r="N27" s="17"/>
      <c r="O27" s="3"/>
      <c r="P27" s="4" t="s">
        <v>119</v>
      </c>
      <c r="Q27" s="11"/>
      <c r="R27" s="11"/>
      <c r="S27" s="11"/>
      <c r="T27" s="21"/>
      <c r="U27" s="11"/>
      <c r="V27" s="11"/>
      <c r="W27" s="11"/>
      <c r="X27" s="21"/>
      <c r="Y27" s="27">
        <f t="shared" si="9"/>
        <v>13397</v>
      </c>
      <c r="Z27" s="27">
        <f t="shared" si="10"/>
        <v>13397</v>
      </c>
      <c r="AA27" s="27">
        <f t="shared" si="11"/>
        <v>7286</v>
      </c>
      <c r="AB27" s="21">
        <f t="shared" si="1"/>
        <v>54.385310144062103</v>
      </c>
    </row>
    <row r="28" spans="1:28" ht="31.5" customHeight="1">
      <c r="A28" s="3"/>
      <c r="B28" s="4" t="s">
        <v>120</v>
      </c>
      <c r="C28" s="27"/>
      <c r="D28" s="27">
        <v>6343</v>
      </c>
      <c r="E28" s="27">
        <v>6344</v>
      </c>
      <c r="F28" s="18">
        <f t="shared" si="8"/>
        <v>100.01576541068896</v>
      </c>
      <c r="G28" s="27"/>
      <c r="H28" s="27"/>
      <c r="I28" s="27"/>
      <c r="J28" s="18"/>
      <c r="K28" s="27"/>
      <c r="L28" s="27"/>
      <c r="M28" s="27"/>
      <c r="N28" s="17"/>
      <c r="O28" s="3"/>
      <c r="P28" s="4" t="s">
        <v>120</v>
      </c>
      <c r="Q28" s="11"/>
      <c r="R28" s="11"/>
      <c r="S28" s="11"/>
      <c r="T28" s="21"/>
      <c r="U28" s="11"/>
      <c r="V28" s="11"/>
      <c r="W28" s="11"/>
      <c r="X28" s="21"/>
      <c r="Y28" s="27">
        <f t="shared" si="9"/>
        <v>0</v>
      </c>
      <c r="Z28" s="27">
        <f t="shared" si="10"/>
        <v>6343</v>
      </c>
      <c r="AA28" s="27">
        <f t="shared" si="11"/>
        <v>6344</v>
      </c>
      <c r="AB28" s="21">
        <f t="shared" si="1"/>
        <v>100.01576541068896</v>
      </c>
    </row>
    <row r="29" spans="1:28" ht="15.75" customHeight="1">
      <c r="A29" s="3"/>
      <c r="B29" s="4" t="s">
        <v>121</v>
      </c>
      <c r="C29" s="27">
        <v>507</v>
      </c>
      <c r="D29" s="27">
        <v>507</v>
      </c>
      <c r="E29" s="27">
        <v>328</v>
      </c>
      <c r="F29" s="18">
        <f t="shared" si="8"/>
        <v>64.69428007889546</v>
      </c>
      <c r="G29" s="27"/>
      <c r="H29" s="27"/>
      <c r="I29" s="27"/>
      <c r="J29" s="18"/>
      <c r="K29" s="27"/>
      <c r="L29" s="27"/>
      <c r="M29" s="27"/>
      <c r="N29" s="17"/>
      <c r="O29" s="3"/>
      <c r="P29" s="4" t="s">
        <v>121</v>
      </c>
      <c r="Q29" s="11"/>
      <c r="R29" s="11"/>
      <c r="S29" s="11"/>
      <c r="T29" s="21"/>
      <c r="U29" s="11"/>
      <c r="V29" s="11"/>
      <c r="W29" s="11"/>
      <c r="X29" s="21"/>
      <c r="Y29" s="27">
        <f t="shared" si="9"/>
        <v>507</v>
      </c>
      <c r="Z29" s="27">
        <f t="shared" si="10"/>
        <v>507</v>
      </c>
      <c r="AA29" s="27">
        <f t="shared" si="11"/>
        <v>328</v>
      </c>
      <c r="AB29" s="21">
        <f t="shared" si="1"/>
        <v>64.69428007889546</v>
      </c>
    </row>
    <row r="30" spans="1:28" ht="31.5">
      <c r="A30" s="3"/>
      <c r="B30" s="56" t="s">
        <v>26</v>
      </c>
      <c r="C30" s="27">
        <v>181</v>
      </c>
      <c r="D30" s="27">
        <v>181</v>
      </c>
      <c r="E30" s="27">
        <v>32</v>
      </c>
      <c r="F30" s="18">
        <f t="shared" si="8"/>
        <v>17.679558011049721</v>
      </c>
      <c r="G30" s="27"/>
      <c r="H30" s="27"/>
      <c r="I30" s="27"/>
      <c r="J30" s="18"/>
      <c r="K30" s="27">
        <v>8409</v>
      </c>
      <c r="L30" s="27">
        <v>8409</v>
      </c>
      <c r="M30" s="27">
        <v>0</v>
      </c>
      <c r="N30" s="17">
        <f t="shared" si="12"/>
        <v>0</v>
      </c>
      <c r="O30" s="3"/>
      <c r="P30" s="56" t="s">
        <v>26</v>
      </c>
      <c r="Q30" s="11"/>
      <c r="R30" s="11"/>
      <c r="S30" s="11"/>
      <c r="T30" s="21"/>
      <c r="U30" s="11">
        <v>1230</v>
      </c>
      <c r="V30" s="11">
        <v>1230</v>
      </c>
      <c r="W30" s="11">
        <v>0</v>
      </c>
      <c r="X30" s="21">
        <f t="shared" ref="X30:X43" si="15">SUM(W30/V30*100)</f>
        <v>0</v>
      </c>
      <c r="Y30" s="27">
        <f t="shared" si="9"/>
        <v>9820</v>
      </c>
      <c r="Z30" s="27">
        <f t="shared" si="10"/>
        <v>9820</v>
      </c>
      <c r="AA30" s="27">
        <f t="shared" si="11"/>
        <v>32</v>
      </c>
      <c r="AB30" s="21">
        <f t="shared" si="1"/>
        <v>0.32586558044806518</v>
      </c>
    </row>
    <row r="31" spans="1:28">
      <c r="A31" s="3"/>
      <c r="B31" s="4" t="s">
        <v>34</v>
      </c>
      <c r="C31" s="27">
        <v>478</v>
      </c>
      <c r="D31" s="27">
        <v>478</v>
      </c>
      <c r="E31" s="27">
        <v>880</v>
      </c>
      <c r="F31" s="18">
        <f t="shared" si="8"/>
        <v>184.10041841004184</v>
      </c>
      <c r="G31" s="27"/>
      <c r="H31" s="27"/>
      <c r="I31" s="27"/>
      <c r="J31" s="18"/>
      <c r="K31" s="27"/>
      <c r="L31" s="27"/>
      <c r="M31" s="27"/>
      <c r="N31" s="17"/>
      <c r="O31" s="3"/>
      <c r="P31" s="4" t="s">
        <v>34</v>
      </c>
      <c r="Q31" s="11"/>
      <c r="R31" s="11"/>
      <c r="S31" s="11"/>
      <c r="T31" s="21"/>
      <c r="U31" s="11"/>
      <c r="V31" s="11"/>
      <c r="W31" s="11"/>
      <c r="X31" s="21"/>
      <c r="Y31" s="27">
        <f t="shared" si="9"/>
        <v>478</v>
      </c>
      <c r="Z31" s="27">
        <f t="shared" si="10"/>
        <v>478</v>
      </c>
      <c r="AA31" s="27">
        <f t="shared" si="11"/>
        <v>880</v>
      </c>
      <c r="AB31" s="21">
        <f t="shared" si="1"/>
        <v>184.10041841004184</v>
      </c>
    </row>
    <row r="32" spans="1:28">
      <c r="A32" s="3"/>
      <c r="B32" s="4" t="s">
        <v>105</v>
      </c>
      <c r="C32" s="27"/>
      <c r="D32" s="27"/>
      <c r="E32" s="27"/>
      <c r="F32" s="18"/>
      <c r="G32" s="27"/>
      <c r="H32" s="27"/>
      <c r="I32" s="27"/>
      <c r="J32" s="18"/>
      <c r="K32" s="27">
        <v>4754</v>
      </c>
      <c r="L32" s="27">
        <v>4754</v>
      </c>
      <c r="M32" s="27">
        <v>2617</v>
      </c>
      <c r="N32" s="17">
        <f t="shared" si="12"/>
        <v>55.048380311316791</v>
      </c>
      <c r="O32" s="3"/>
      <c r="P32" s="4" t="s">
        <v>105</v>
      </c>
      <c r="Q32" s="11"/>
      <c r="R32" s="11"/>
      <c r="S32" s="11"/>
      <c r="T32" s="21"/>
      <c r="U32" s="11"/>
      <c r="V32" s="11"/>
      <c r="W32" s="11"/>
      <c r="X32" s="21"/>
      <c r="Y32" s="27">
        <f t="shared" si="9"/>
        <v>4754</v>
      </c>
      <c r="Z32" s="27">
        <f t="shared" si="10"/>
        <v>4754</v>
      </c>
      <c r="AA32" s="27">
        <f t="shared" si="11"/>
        <v>2617</v>
      </c>
      <c r="AB32" s="21">
        <f t="shared" si="1"/>
        <v>55.048380311316791</v>
      </c>
    </row>
    <row r="33" spans="1:28">
      <c r="A33" s="3"/>
      <c r="B33" s="4" t="s">
        <v>106</v>
      </c>
      <c r="C33" s="27">
        <v>2464</v>
      </c>
      <c r="D33" s="27">
        <v>2464</v>
      </c>
      <c r="E33" s="27">
        <v>575</v>
      </c>
      <c r="F33" s="18">
        <f t="shared" si="8"/>
        <v>23.336038961038959</v>
      </c>
      <c r="G33" s="27"/>
      <c r="H33" s="27"/>
      <c r="I33" s="27"/>
      <c r="J33" s="18"/>
      <c r="K33" s="27"/>
      <c r="L33" s="27"/>
      <c r="M33" s="27"/>
      <c r="N33" s="17"/>
      <c r="O33" s="3"/>
      <c r="P33" s="4" t="s">
        <v>106</v>
      </c>
      <c r="Q33" s="11"/>
      <c r="R33" s="11"/>
      <c r="S33" s="11"/>
      <c r="T33" s="21"/>
      <c r="U33" s="11"/>
      <c r="V33" s="11"/>
      <c r="W33" s="11"/>
      <c r="X33" s="21"/>
      <c r="Y33" s="27">
        <f t="shared" si="9"/>
        <v>2464</v>
      </c>
      <c r="Z33" s="27">
        <f t="shared" si="10"/>
        <v>2464</v>
      </c>
      <c r="AA33" s="27">
        <f t="shared" si="11"/>
        <v>575</v>
      </c>
      <c r="AB33" s="21">
        <f t="shared" si="1"/>
        <v>23.336038961038959</v>
      </c>
    </row>
    <row r="34" spans="1:28">
      <c r="A34" s="3"/>
      <c r="B34" s="4" t="s">
        <v>35</v>
      </c>
      <c r="C34" s="27">
        <v>200</v>
      </c>
      <c r="D34" s="27">
        <v>200</v>
      </c>
      <c r="E34" s="27">
        <v>0</v>
      </c>
      <c r="F34" s="18">
        <f t="shared" si="8"/>
        <v>0</v>
      </c>
      <c r="G34" s="27"/>
      <c r="H34" s="27"/>
      <c r="I34" s="27"/>
      <c r="J34" s="18"/>
      <c r="K34" s="27"/>
      <c r="L34" s="27"/>
      <c r="M34" s="27"/>
      <c r="N34" s="17"/>
      <c r="O34" s="3"/>
      <c r="P34" s="4" t="s">
        <v>35</v>
      </c>
      <c r="Q34" s="11"/>
      <c r="R34" s="11"/>
      <c r="S34" s="11"/>
      <c r="T34" s="21"/>
      <c r="U34" s="11">
        <v>0</v>
      </c>
      <c r="V34" s="11">
        <v>0</v>
      </c>
      <c r="W34" s="11">
        <v>34</v>
      </c>
      <c r="X34" s="21" t="s">
        <v>19</v>
      </c>
      <c r="Y34" s="27">
        <f t="shared" si="9"/>
        <v>200</v>
      </c>
      <c r="Z34" s="27">
        <f t="shared" si="10"/>
        <v>200</v>
      </c>
      <c r="AA34" s="27">
        <f t="shared" si="11"/>
        <v>34</v>
      </c>
      <c r="AB34" s="21">
        <f t="shared" si="1"/>
        <v>17</v>
      </c>
    </row>
    <row r="35" spans="1:28">
      <c r="A35" s="3"/>
      <c r="B35" s="4" t="s">
        <v>36</v>
      </c>
      <c r="C35" s="27"/>
      <c r="D35" s="27"/>
      <c r="E35" s="27"/>
      <c r="F35" s="18"/>
      <c r="G35" s="27"/>
      <c r="H35" s="27"/>
      <c r="I35" s="27"/>
      <c r="J35" s="18"/>
      <c r="K35" s="27"/>
      <c r="L35" s="27"/>
      <c r="M35" s="27"/>
      <c r="N35" s="17"/>
      <c r="O35" s="3"/>
      <c r="P35" s="4" t="s">
        <v>36</v>
      </c>
      <c r="Q35" s="11"/>
      <c r="R35" s="11"/>
      <c r="S35" s="11"/>
      <c r="T35" s="21"/>
      <c r="U35" s="11">
        <v>0</v>
      </c>
      <c r="V35" s="11">
        <v>0</v>
      </c>
      <c r="W35" s="11">
        <v>13</v>
      </c>
      <c r="X35" s="21" t="s">
        <v>19</v>
      </c>
      <c r="Y35" s="27">
        <f t="shared" si="9"/>
        <v>0</v>
      </c>
      <c r="Z35" s="27">
        <f t="shared" si="10"/>
        <v>0</v>
      </c>
      <c r="AA35" s="27">
        <f t="shared" si="11"/>
        <v>13</v>
      </c>
      <c r="AB35" s="21" t="s">
        <v>19</v>
      </c>
    </row>
    <row r="36" spans="1:28">
      <c r="A36" s="3"/>
      <c r="B36" s="4" t="s">
        <v>102</v>
      </c>
      <c r="C36" s="27"/>
      <c r="D36" s="27"/>
      <c r="E36" s="27"/>
      <c r="F36" s="18"/>
      <c r="G36" s="27"/>
      <c r="H36" s="27"/>
      <c r="I36" s="27"/>
      <c r="J36" s="18"/>
      <c r="K36" s="27"/>
      <c r="L36" s="27"/>
      <c r="M36" s="27"/>
      <c r="N36" s="17"/>
      <c r="O36" s="3"/>
      <c r="P36" s="4" t="s">
        <v>102</v>
      </c>
      <c r="Q36" s="11">
        <v>690</v>
      </c>
      <c r="R36" s="11">
        <v>690</v>
      </c>
      <c r="S36" s="11">
        <v>0</v>
      </c>
      <c r="T36" s="21">
        <f t="shared" si="13"/>
        <v>0</v>
      </c>
      <c r="U36" s="11"/>
      <c r="V36" s="11"/>
      <c r="W36" s="11"/>
      <c r="X36" s="21"/>
      <c r="Y36" s="27">
        <f t="shared" si="9"/>
        <v>690</v>
      </c>
      <c r="Z36" s="27">
        <f t="shared" si="10"/>
        <v>690</v>
      </c>
      <c r="AA36" s="27">
        <f t="shared" si="11"/>
        <v>0</v>
      </c>
      <c r="AB36" s="21">
        <f t="shared" si="1"/>
        <v>0</v>
      </c>
    </row>
    <row r="37" spans="1:28" ht="31.5" customHeight="1">
      <c r="A37" s="3"/>
      <c r="B37" s="4" t="s">
        <v>122</v>
      </c>
      <c r="C37" s="27">
        <v>0</v>
      </c>
      <c r="D37" s="27">
        <v>0</v>
      </c>
      <c r="E37" s="27">
        <v>10</v>
      </c>
      <c r="F37" s="18" t="s">
        <v>19</v>
      </c>
      <c r="G37" s="27"/>
      <c r="H37" s="27"/>
      <c r="I37" s="27"/>
      <c r="J37" s="18"/>
      <c r="K37" s="27"/>
      <c r="L37" s="27"/>
      <c r="M37" s="27"/>
      <c r="N37" s="17"/>
      <c r="O37" s="3"/>
      <c r="P37" s="4" t="s">
        <v>122</v>
      </c>
      <c r="Q37" s="11"/>
      <c r="R37" s="11"/>
      <c r="S37" s="11"/>
      <c r="T37" s="21"/>
      <c r="U37" s="11"/>
      <c r="V37" s="11"/>
      <c r="W37" s="11"/>
      <c r="X37" s="21"/>
      <c r="Y37" s="27">
        <f t="shared" si="9"/>
        <v>0</v>
      </c>
      <c r="Z37" s="27">
        <f t="shared" si="10"/>
        <v>0</v>
      </c>
      <c r="AA37" s="27">
        <f t="shared" si="11"/>
        <v>10</v>
      </c>
      <c r="AB37" s="21" t="s">
        <v>19</v>
      </c>
    </row>
    <row r="38" spans="1:28">
      <c r="A38" s="3"/>
      <c r="B38" s="4" t="s">
        <v>104</v>
      </c>
      <c r="C38" s="27"/>
      <c r="D38" s="27"/>
      <c r="E38" s="27"/>
      <c r="F38" s="18"/>
      <c r="G38" s="27"/>
      <c r="H38" s="27"/>
      <c r="I38" s="27"/>
      <c r="J38" s="18"/>
      <c r="K38" s="27">
        <v>0</v>
      </c>
      <c r="L38" s="27">
        <v>0</v>
      </c>
      <c r="M38" s="27">
        <v>25702</v>
      </c>
      <c r="N38" s="17" t="s">
        <v>19</v>
      </c>
      <c r="O38" s="3"/>
      <c r="P38" s="4" t="s">
        <v>104</v>
      </c>
      <c r="Q38" s="11"/>
      <c r="R38" s="11"/>
      <c r="S38" s="11"/>
      <c r="T38" s="21"/>
      <c r="U38" s="11"/>
      <c r="V38" s="11"/>
      <c r="W38" s="11"/>
      <c r="X38" s="21"/>
      <c r="Y38" s="27">
        <f t="shared" si="9"/>
        <v>0</v>
      </c>
      <c r="Z38" s="27">
        <f t="shared" si="10"/>
        <v>0</v>
      </c>
      <c r="AA38" s="27">
        <f t="shared" si="11"/>
        <v>25702</v>
      </c>
      <c r="AB38" s="21" t="s">
        <v>19</v>
      </c>
    </row>
    <row r="39" spans="1:28" s="7" customFormat="1">
      <c r="A39" s="5" t="s">
        <v>37</v>
      </c>
      <c r="B39" s="6"/>
      <c r="C39" s="25"/>
      <c r="D39" s="25"/>
      <c r="E39" s="25"/>
      <c r="F39" s="18"/>
      <c r="G39" s="25"/>
      <c r="H39" s="25"/>
      <c r="I39" s="25"/>
      <c r="J39" s="18"/>
      <c r="K39" s="25"/>
      <c r="L39" s="25"/>
      <c r="M39" s="25"/>
      <c r="N39" s="17"/>
      <c r="O39" s="5" t="s">
        <v>37</v>
      </c>
      <c r="P39" s="6"/>
      <c r="Q39" s="13"/>
      <c r="R39" s="13"/>
      <c r="S39" s="13"/>
      <c r="T39" s="21"/>
      <c r="U39" s="13"/>
      <c r="V39" s="13"/>
      <c r="W39" s="13"/>
      <c r="X39" s="21"/>
      <c r="Y39" s="27">
        <f t="shared" si="9"/>
        <v>0</v>
      </c>
      <c r="Z39" s="27">
        <f t="shared" si="10"/>
        <v>0</v>
      </c>
      <c r="AA39" s="27">
        <f t="shared" si="11"/>
        <v>0</v>
      </c>
      <c r="AB39" s="21"/>
    </row>
    <row r="40" spans="1:28">
      <c r="A40" s="3"/>
      <c r="B40" s="4" t="s">
        <v>38</v>
      </c>
      <c r="C40" s="27">
        <v>597</v>
      </c>
      <c r="D40" s="27">
        <v>597</v>
      </c>
      <c r="E40" s="27">
        <v>0</v>
      </c>
      <c r="F40" s="18">
        <f t="shared" si="8"/>
        <v>0</v>
      </c>
      <c r="G40" s="27"/>
      <c r="H40" s="27"/>
      <c r="I40" s="27"/>
      <c r="J40" s="18"/>
      <c r="K40" s="27"/>
      <c r="L40" s="27"/>
      <c r="M40" s="27"/>
      <c r="N40" s="17"/>
      <c r="O40" s="3"/>
      <c r="P40" s="4" t="s">
        <v>38</v>
      </c>
      <c r="Q40" s="11"/>
      <c r="R40" s="11"/>
      <c r="S40" s="11"/>
      <c r="T40" s="21"/>
      <c r="U40" s="11"/>
      <c r="V40" s="11"/>
      <c r="W40" s="11"/>
      <c r="X40" s="21"/>
      <c r="Y40" s="27">
        <f t="shared" si="9"/>
        <v>597</v>
      </c>
      <c r="Z40" s="27">
        <f t="shared" si="10"/>
        <v>597</v>
      </c>
      <c r="AA40" s="27">
        <f t="shared" si="11"/>
        <v>0</v>
      </c>
      <c r="AB40" s="21">
        <f t="shared" si="1"/>
        <v>0</v>
      </c>
    </row>
    <row r="41" spans="1:28">
      <c r="A41" s="3"/>
      <c r="B41" s="4" t="s">
        <v>39</v>
      </c>
      <c r="C41" s="27">
        <v>203</v>
      </c>
      <c r="D41" s="27">
        <v>203</v>
      </c>
      <c r="E41" s="27">
        <v>0</v>
      </c>
      <c r="F41" s="18">
        <f t="shared" si="8"/>
        <v>0</v>
      </c>
      <c r="G41" s="27"/>
      <c r="H41" s="27"/>
      <c r="I41" s="27"/>
      <c r="J41" s="18"/>
      <c r="K41" s="27"/>
      <c r="L41" s="27"/>
      <c r="M41" s="27"/>
      <c r="N41" s="17"/>
      <c r="O41" s="3"/>
      <c r="P41" s="4" t="s">
        <v>39</v>
      </c>
      <c r="Q41" s="11"/>
      <c r="R41" s="11"/>
      <c r="S41" s="11"/>
      <c r="T41" s="21"/>
      <c r="U41" s="11"/>
      <c r="V41" s="11"/>
      <c r="W41" s="11"/>
      <c r="X41" s="21"/>
      <c r="Y41" s="27">
        <f t="shared" si="9"/>
        <v>203</v>
      </c>
      <c r="Z41" s="27">
        <f t="shared" si="10"/>
        <v>203</v>
      </c>
      <c r="AA41" s="27">
        <f t="shared" si="11"/>
        <v>0</v>
      </c>
      <c r="AB41" s="21">
        <f t="shared" si="1"/>
        <v>0</v>
      </c>
    </row>
    <row r="42" spans="1:28" ht="15.75" customHeight="1">
      <c r="A42" s="3"/>
      <c r="B42" s="4" t="s">
        <v>103</v>
      </c>
      <c r="C42" s="27"/>
      <c r="D42" s="27"/>
      <c r="E42" s="27"/>
      <c r="F42" s="18"/>
      <c r="G42" s="27">
        <v>10400</v>
      </c>
      <c r="H42" s="27">
        <v>10400</v>
      </c>
      <c r="I42" s="27">
        <v>0</v>
      </c>
      <c r="J42" s="18">
        <f t="shared" si="14"/>
        <v>0</v>
      </c>
      <c r="K42" s="27"/>
      <c r="L42" s="27"/>
      <c r="M42" s="27"/>
      <c r="N42" s="17"/>
      <c r="O42" s="3"/>
      <c r="P42" s="4" t="s">
        <v>103</v>
      </c>
      <c r="Q42" s="11">
        <v>106950</v>
      </c>
      <c r="R42" s="11">
        <v>106950</v>
      </c>
      <c r="S42" s="11">
        <v>46775</v>
      </c>
      <c r="T42" s="21">
        <f t="shared" si="13"/>
        <v>43.735390369331462</v>
      </c>
      <c r="U42" s="11"/>
      <c r="V42" s="11"/>
      <c r="W42" s="11"/>
      <c r="X42" s="21"/>
      <c r="Y42" s="27">
        <f t="shared" si="9"/>
        <v>117350</v>
      </c>
      <c r="Z42" s="27">
        <f t="shared" si="10"/>
        <v>117350</v>
      </c>
      <c r="AA42" s="27">
        <f t="shared" si="11"/>
        <v>46775</v>
      </c>
      <c r="AB42" s="21">
        <f t="shared" si="1"/>
        <v>39.859394972305068</v>
      </c>
    </row>
    <row r="43" spans="1:28" s="7" customFormat="1">
      <c r="A43" s="5"/>
      <c r="B43" s="6" t="s">
        <v>40</v>
      </c>
      <c r="C43" s="25">
        <f>SUM(C14:C42)</f>
        <v>534500</v>
      </c>
      <c r="D43" s="25">
        <f t="shared" ref="D43:E43" si="16">SUM(D14:D42)</f>
        <v>561345</v>
      </c>
      <c r="E43" s="25">
        <f t="shared" si="16"/>
        <v>35229</v>
      </c>
      <c r="F43" s="17">
        <v>6.2759866463820879</v>
      </c>
      <c r="G43" s="25">
        <f>SUM(G14:G42)</f>
        <v>304986</v>
      </c>
      <c r="H43" s="25">
        <f t="shared" ref="H43:I43" si="17">SUM(H14:H42)</f>
        <v>304986</v>
      </c>
      <c r="I43" s="25">
        <f t="shared" si="17"/>
        <v>11</v>
      </c>
      <c r="J43" s="17">
        <f t="shared" si="14"/>
        <v>3.6067229315443986E-3</v>
      </c>
      <c r="K43" s="25">
        <f>SUM(K14:K42)</f>
        <v>138584</v>
      </c>
      <c r="L43" s="25">
        <f t="shared" ref="L43:M43" si="18">SUM(L14:L42)</f>
        <v>138432</v>
      </c>
      <c r="M43" s="25">
        <f t="shared" si="18"/>
        <v>93872</v>
      </c>
      <c r="N43" s="17">
        <f>SUM(M43/L43*100)</f>
        <v>67.810910772075815</v>
      </c>
      <c r="O43" s="5"/>
      <c r="P43" s="6" t="s">
        <v>40</v>
      </c>
      <c r="Q43" s="13">
        <f>SUM(Q14:Q42)</f>
        <v>1962247</v>
      </c>
      <c r="R43" s="13">
        <f t="shared" ref="R43:S43" si="19">SUM(R14:R42)</f>
        <v>1962247</v>
      </c>
      <c r="S43" s="13">
        <f t="shared" si="19"/>
        <v>53129</v>
      </c>
      <c r="T43" s="21">
        <f t="shared" si="13"/>
        <v>2.7075592420322212</v>
      </c>
      <c r="U43" s="13">
        <f>SUM(U14:U42)</f>
        <v>20732</v>
      </c>
      <c r="V43" s="13">
        <f t="shared" ref="V43:W43" si="20">SUM(V14:V42)</f>
        <v>1230</v>
      </c>
      <c r="W43" s="13">
        <f t="shared" si="20"/>
        <v>3182</v>
      </c>
      <c r="X43" s="22">
        <f t="shared" si="15"/>
        <v>258.69918699186991</v>
      </c>
      <c r="Y43" s="25">
        <f>SUM(Y14:Y42)</f>
        <v>2961049</v>
      </c>
      <c r="Z43" s="25">
        <f t="shared" ref="Z43:AA43" si="21">SUM(Z14:Z42)</f>
        <v>2968240</v>
      </c>
      <c r="AA43" s="25">
        <f t="shared" si="21"/>
        <v>185423</v>
      </c>
      <c r="AB43" s="22">
        <f t="shared" si="1"/>
        <v>6.2469005201735701</v>
      </c>
    </row>
  </sheetData>
  <mergeCells count="14">
    <mergeCell ref="O5:O6"/>
    <mergeCell ref="P5:P6"/>
    <mergeCell ref="O2:AB2"/>
    <mergeCell ref="O3:AB3"/>
    <mergeCell ref="A3:N3"/>
    <mergeCell ref="A2:N2"/>
    <mergeCell ref="A5:A6"/>
    <mergeCell ref="B5:B6"/>
    <mergeCell ref="C5:F5"/>
    <mergeCell ref="G5:J5"/>
    <mergeCell ref="K5:N5"/>
    <mergeCell ref="Y5:AB5"/>
    <mergeCell ref="U5:X5"/>
    <mergeCell ref="Q5:T5"/>
  </mergeCells>
  <pageMargins left="1.299212598425197" right="0.62" top="0.75" bottom="0.74803149606299213" header="0.31496062992125984" footer="0.31496062992125984"/>
  <pageSetup paperSize="9" scale="60" orientation="landscape" r:id="rId1"/>
  <headerFooter>
    <oddFooter>&amp;P. oldal</oddFoot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39"/>
  <sheetViews>
    <sheetView view="pageBreakPreview" topLeftCell="D1" zoomScale="60" workbookViewId="0">
      <selection activeCell="P4" sqref="P4:AB4"/>
    </sheetView>
  </sheetViews>
  <sheetFormatPr defaultRowHeight="15.75"/>
  <cols>
    <col min="1" max="1" width="9.28515625" style="1" customWidth="1"/>
    <col min="2" max="2" width="51.5703125" style="2" customWidth="1"/>
    <col min="3" max="3" width="11" style="1" customWidth="1"/>
    <col min="4" max="4" width="11.140625" style="1" customWidth="1"/>
    <col min="5" max="5" width="9.140625" style="1"/>
    <col min="6" max="6" width="9.42578125" style="1" customWidth="1"/>
    <col min="7" max="7" width="10.140625" style="1" customWidth="1"/>
    <col min="8" max="8" width="10.85546875" style="1" customWidth="1"/>
    <col min="9" max="10" width="9.140625" style="1"/>
    <col min="11" max="11" width="10.85546875" style="1" customWidth="1"/>
    <col min="12" max="12" width="11.140625" style="1" customWidth="1"/>
    <col min="13" max="14" width="9.140625" style="1"/>
    <col min="15" max="15" width="10" style="1" customWidth="1"/>
    <col min="16" max="16" width="54.42578125" style="2" customWidth="1"/>
    <col min="17" max="17" width="10.140625" style="1" customWidth="1"/>
    <col min="18" max="18" width="11.5703125" style="1" customWidth="1"/>
    <col min="19" max="20" width="9.140625" style="1"/>
    <col min="21" max="21" width="10.85546875" style="1" customWidth="1"/>
    <col min="22" max="22" width="11.85546875" style="1" customWidth="1"/>
    <col min="23" max="24" width="9.140625" style="1"/>
    <col min="25" max="25" width="10.140625" style="1" customWidth="1"/>
    <col min="26" max="26" width="11.42578125" style="1" customWidth="1"/>
    <col min="27" max="16384" width="9.140625" style="1"/>
  </cols>
  <sheetData>
    <row r="1" spans="1:28">
      <c r="A1" s="29"/>
      <c r="B1" s="3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 t="s">
        <v>41</v>
      </c>
      <c r="O1" s="29"/>
      <c r="P1" s="30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 t="s">
        <v>0</v>
      </c>
    </row>
    <row r="2" spans="1:28">
      <c r="A2" s="29"/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 spans="1:28" s="46" customFormat="1" ht="21">
      <c r="A3" s="61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76" t="s">
        <v>1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28" s="47" customFormat="1" ht="17.25">
      <c r="A4" s="63" t="s">
        <v>118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75" t="s">
        <v>118</v>
      </c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</row>
    <row r="5" spans="1:28">
      <c r="A5" s="14"/>
      <c r="B5" s="15"/>
      <c r="C5" s="14"/>
      <c r="D5" s="14"/>
      <c r="E5" s="14"/>
      <c r="F5" s="14"/>
      <c r="G5" s="14"/>
      <c r="H5" s="14"/>
      <c r="I5" s="14"/>
      <c r="J5" s="14"/>
      <c r="K5" s="14"/>
      <c r="L5" s="14"/>
      <c r="M5" s="70" t="s">
        <v>109</v>
      </c>
      <c r="N5" s="71"/>
      <c r="O5" s="14"/>
      <c r="P5" s="15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 t="s">
        <v>109</v>
      </c>
    </row>
    <row r="6" spans="1:28" s="28" customFormat="1">
      <c r="A6" s="57" t="s">
        <v>2</v>
      </c>
      <c r="B6" s="57" t="s">
        <v>3</v>
      </c>
      <c r="C6" s="69" t="s">
        <v>4</v>
      </c>
      <c r="D6" s="67"/>
      <c r="E6" s="67"/>
      <c r="F6" s="68"/>
      <c r="G6" s="69" t="s">
        <v>5</v>
      </c>
      <c r="H6" s="67"/>
      <c r="I6" s="67"/>
      <c r="J6" s="68"/>
      <c r="K6" s="69" t="s">
        <v>6</v>
      </c>
      <c r="L6" s="67"/>
      <c r="M6" s="67"/>
      <c r="N6" s="68"/>
      <c r="O6" s="57" t="s">
        <v>2</v>
      </c>
      <c r="P6" s="59" t="s">
        <v>3</v>
      </c>
      <c r="Q6" s="69" t="s">
        <v>7</v>
      </c>
      <c r="R6" s="67"/>
      <c r="S6" s="67"/>
      <c r="T6" s="68"/>
      <c r="U6" s="69" t="s">
        <v>8</v>
      </c>
      <c r="V6" s="67"/>
      <c r="W6" s="67"/>
      <c r="X6" s="68"/>
      <c r="Y6" s="69" t="s">
        <v>9</v>
      </c>
      <c r="Z6" s="67"/>
      <c r="AA6" s="67"/>
      <c r="AB6" s="68"/>
    </row>
    <row r="7" spans="1:28" s="9" customFormat="1" ht="47.25" customHeight="1">
      <c r="A7" s="58"/>
      <c r="B7" s="58"/>
      <c r="C7" s="8" t="s">
        <v>10</v>
      </c>
      <c r="D7" s="8" t="s">
        <v>11</v>
      </c>
      <c r="E7" s="8" t="s">
        <v>12</v>
      </c>
      <c r="F7" s="8" t="s">
        <v>13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10</v>
      </c>
      <c r="L7" s="8" t="s">
        <v>11</v>
      </c>
      <c r="M7" s="8" t="s">
        <v>12</v>
      </c>
      <c r="N7" s="8" t="s">
        <v>13</v>
      </c>
      <c r="O7" s="58"/>
      <c r="P7" s="60"/>
      <c r="Q7" s="8" t="s">
        <v>10</v>
      </c>
      <c r="R7" s="8" t="s">
        <v>11</v>
      </c>
      <c r="S7" s="8" t="s">
        <v>12</v>
      </c>
      <c r="T7" s="8" t="s">
        <v>13</v>
      </c>
      <c r="U7" s="8" t="s">
        <v>10</v>
      </c>
      <c r="V7" s="8" t="s">
        <v>11</v>
      </c>
      <c r="W7" s="8" t="s">
        <v>12</v>
      </c>
      <c r="X7" s="8" t="s">
        <v>13</v>
      </c>
      <c r="Y7" s="8" t="s">
        <v>10</v>
      </c>
      <c r="Z7" s="8" t="s">
        <v>11</v>
      </c>
      <c r="AA7" s="8" t="s">
        <v>12</v>
      </c>
      <c r="AB7" s="8" t="s">
        <v>13</v>
      </c>
    </row>
    <row r="8" spans="1:28" s="7" customFormat="1">
      <c r="A8" s="5" t="s">
        <v>42</v>
      </c>
      <c r="B8" s="6" t="s">
        <v>43</v>
      </c>
      <c r="C8" s="25"/>
      <c r="D8" s="25"/>
      <c r="E8" s="25"/>
      <c r="F8" s="22"/>
      <c r="G8" s="25"/>
      <c r="H8" s="25"/>
      <c r="I8" s="25"/>
      <c r="J8" s="22"/>
      <c r="K8" s="25"/>
      <c r="L8" s="25"/>
      <c r="M8" s="25"/>
      <c r="N8" s="22"/>
      <c r="O8" s="31" t="s">
        <v>42</v>
      </c>
      <c r="P8" s="6" t="s">
        <v>43</v>
      </c>
      <c r="Q8" s="5"/>
      <c r="R8" s="5"/>
      <c r="S8" s="5"/>
      <c r="T8" s="24"/>
      <c r="U8" s="5"/>
      <c r="V8" s="5"/>
      <c r="W8" s="5"/>
      <c r="X8" s="24"/>
      <c r="Y8" s="13"/>
      <c r="Z8" s="13"/>
      <c r="AA8" s="13"/>
      <c r="AB8" s="22"/>
    </row>
    <row r="9" spans="1:28" s="7" customFormat="1">
      <c r="A9" s="5" t="s">
        <v>23</v>
      </c>
      <c r="B9" s="6"/>
      <c r="C9" s="25"/>
      <c r="D9" s="25"/>
      <c r="E9" s="25"/>
      <c r="F9" s="22"/>
      <c r="G9" s="25"/>
      <c r="H9" s="25"/>
      <c r="I9" s="25"/>
      <c r="J9" s="22"/>
      <c r="K9" s="25"/>
      <c r="L9" s="25"/>
      <c r="M9" s="25"/>
      <c r="N9" s="22"/>
      <c r="O9" s="5" t="s">
        <v>23</v>
      </c>
      <c r="P9" s="6"/>
      <c r="Q9" s="5"/>
      <c r="R9" s="5"/>
      <c r="S9" s="5"/>
      <c r="T9" s="24"/>
      <c r="U9" s="5"/>
      <c r="V9" s="5"/>
      <c r="W9" s="5"/>
      <c r="X9" s="24"/>
      <c r="Y9" s="13"/>
      <c r="Z9" s="13"/>
      <c r="AA9" s="13"/>
      <c r="AB9" s="22"/>
    </row>
    <row r="10" spans="1:28" ht="16.5" customHeight="1">
      <c r="A10" s="3"/>
      <c r="B10" s="4" t="s">
        <v>100</v>
      </c>
      <c r="C10" s="27"/>
      <c r="D10" s="27"/>
      <c r="E10" s="27"/>
      <c r="F10" s="21"/>
      <c r="G10" s="27"/>
      <c r="H10" s="27"/>
      <c r="I10" s="27"/>
      <c r="J10" s="21"/>
      <c r="K10" s="27">
        <v>10404</v>
      </c>
      <c r="L10" s="27">
        <v>10404</v>
      </c>
      <c r="M10" s="27">
        <v>5869</v>
      </c>
      <c r="N10" s="21">
        <f>SUM(M10/L10*100)</f>
        <v>56.410995770857362</v>
      </c>
      <c r="O10" s="3"/>
      <c r="P10" s="4" t="s">
        <v>100</v>
      </c>
      <c r="Q10" s="3"/>
      <c r="R10" s="3"/>
      <c r="S10" s="3"/>
      <c r="T10" s="23"/>
      <c r="U10" s="3"/>
      <c r="V10" s="3"/>
      <c r="W10" s="3"/>
      <c r="X10" s="23"/>
      <c r="Y10" s="11">
        <f>SUM(C10+G10+K10+Q10+U10)</f>
        <v>10404</v>
      </c>
      <c r="Z10" s="27">
        <f>SUM(D10+H10+L10+R10+V10)</f>
        <v>10404</v>
      </c>
      <c r="AA10" s="11">
        <f>SUM(E10+I10+M10+S10+W10)</f>
        <v>5869</v>
      </c>
      <c r="AB10" s="21">
        <v>56.410995770857362</v>
      </c>
    </row>
    <row r="11" spans="1:28" ht="18" customHeight="1">
      <c r="A11" s="3"/>
      <c r="B11" s="4" t="s">
        <v>99</v>
      </c>
      <c r="C11" s="27"/>
      <c r="D11" s="27"/>
      <c r="E11" s="27"/>
      <c r="F11" s="21"/>
      <c r="G11" s="27"/>
      <c r="H11" s="27"/>
      <c r="I11" s="27"/>
      <c r="J11" s="21"/>
      <c r="K11" s="27">
        <v>475</v>
      </c>
      <c r="L11" s="27">
        <v>475</v>
      </c>
      <c r="M11" s="27">
        <v>239</v>
      </c>
      <c r="N11" s="21">
        <f t="shared" ref="N11:N18" si="0">SUM(M11/L11*100)</f>
        <v>50.315789473684212</v>
      </c>
      <c r="O11" s="3"/>
      <c r="P11" s="4" t="s">
        <v>99</v>
      </c>
      <c r="Q11" s="3"/>
      <c r="R11" s="3"/>
      <c r="S11" s="3"/>
      <c r="T11" s="23"/>
      <c r="U11" s="3"/>
      <c r="V11" s="3"/>
      <c r="W11" s="3"/>
      <c r="X11" s="23"/>
      <c r="Y11" s="11">
        <f t="shared" ref="Y11:Y32" si="1">SUM(C11+G11+K11+Q11+U11)</f>
        <v>475</v>
      </c>
      <c r="Z11" s="27">
        <f t="shared" ref="Z11:Z32" si="2">SUM(D11+H11+L11+R11+V11)</f>
        <v>475</v>
      </c>
      <c r="AA11" s="11">
        <f t="shared" ref="AA11:AA31" si="3">SUM(E11+I11+M11+S11+W11)</f>
        <v>239</v>
      </c>
      <c r="AB11" s="21">
        <v>50.315789473684212</v>
      </c>
    </row>
    <row r="12" spans="1:28">
      <c r="A12" s="3"/>
      <c r="B12" s="4" t="s">
        <v>98</v>
      </c>
      <c r="C12" s="27">
        <v>30</v>
      </c>
      <c r="D12" s="27">
        <v>30</v>
      </c>
      <c r="E12" s="27">
        <v>0</v>
      </c>
      <c r="F12" s="21">
        <f>SUM(E12/D12*100)</f>
        <v>0</v>
      </c>
      <c r="G12" s="27"/>
      <c r="H12" s="27"/>
      <c r="I12" s="27"/>
      <c r="J12" s="21"/>
      <c r="K12" s="27"/>
      <c r="L12" s="27"/>
      <c r="M12" s="27"/>
      <c r="N12" s="21"/>
      <c r="O12" s="3"/>
      <c r="P12" s="4" t="s">
        <v>98</v>
      </c>
      <c r="Q12" s="3"/>
      <c r="R12" s="3"/>
      <c r="S12" s="3"/>
      <c r="T12" s="23"/>
      <c r="U12" s="3"/>
      <c r="V12" s="3"/>
      <c r="W12" s="3"/>
      <c r="X12" s="23"/>
      <c r="Y12" s="11">
        <f t="shared" si="1"/>
        <v>30</v>
      </c>
      <c r="Z12" s="27">
        <f t="shared" si="2"/>
        <v>30</v>
      </c>
      <c r="AA12" s="11">
        <f t="shared" si="3"/>
        <v>0</v>
      </c>
      <c r="AB12" s="21">
        <v>0</v>
      </c>
    </row>
    <row r="13" spans="1:28">
      <c r="A13" s="3"/>
      <c r="B13" s="4" t="s">
        <v>51</v>
      </c>
      <c r="C13" s="27">
        <v>13198</v>
      </c>
      <c r="D13" s="27">
        <v>13198</v>
      </c>
      <c r="E13" s="27">
        <v>6436</v>
      </c>
      <c r="F13" s="21">
        <f t="shared" ref="F13:F18" si="4">SUM(E13/D13*100)</f>
        <v>48.764964388543717</v>
      </c>
      <c r="G13" s="27"/>
      <c r="H13" s="27"/>
      <c r="I13" s="27"/>
      <c r="J13" s="21"/>
      <c r="K13" s="27"/>
      <c r="L13" s="27"/>
      <c r="M13" s="27"/>
      <c r="N13" s="21"/>
      <c r="O13" s="3"/>
      <c r="P13" s="4" t="s">
        <v>51</v>
      </c>
      <c r="Q13" s="3"/>
      <c r="R13" s="3"/>
      <c r="S13" s="3"/>
      <c r="T13" s="23"/>
      <c r="U13" s="3"/>
      <c r="V13" s="3"/>
      <c r="W13" s="3"/>
      <c r="X13" s="23"/>
      <c r="Y13" s="11">
        <f t="shared" si="1"/>
        <v>13198</v>
      </c>
      <c r="Z13" s="27">
        <f t="shared" si="2"/>
        <v>13198</v>
      </c>
      <c r="AA13" s="11">
        <f t="shared" si="3"/>
        <v>6436</v>
      </c>
      <c r="AB13" s="21">
        <v>48.764964388543717</v>
      </c>
    </row>
    <row r="14" spans="1:28">
      <c r="A14" s="3"/>
      <c r="B14" s="4" t="s">
        <v>52</v>
      </c>
      <c r="C14" s="27">
        <v>520</v>
      </c>
      <c r="D14" s="27">
        <v>520</v>
      </c>
      <c r="E14" s="27">
        <v>0</v>
      </c>
      <c r="F14" s="21">
        <f t="shared" si="4"/>
        <v>0</v>
      </c>
      <c r="G14" s="27"/>
      <c r="H14" s="27"/>
      <c r="I14" s="27"/>
      <c r="J14" s="21"/>
      <c r="K14" s="27"/>
      <c r="L14" s="27"/>
      <c r="M14" s="27"/>
      <c r="N14" s="21"/>
      <c r="O14" s="3"/>
      <c r="P14" s="4" t="s">
        <v>52</v>
      </c>
      <c r="Q14" s="3"/>
      <c r="R14" s="3"/>
      <c r="S14" s="3"/>
      <c r="T14" s="23"/>
      <c r="U14" s="3"/>
      <c r="V14" s="3"/>
      <c r="W14" s="3"/>
      <c r="X14" s="23"/>
      <c r="Y14" s="11">
        <f t="shared" si="1"/>
        <v>520</v>
      </c>
      <c r="Z14" s="27">
        <f t="shared" si="2"/>
        <v>520</v>
      </c>
      <c r="AA14" s="11">
        <f t="shared" si="3"/>
        <v>0</v>
      </c>
      <c r="AB14" s="21">
        <v>0</v>
      </c>
    </row>
    <row r="15" spans="1:28" s="7" customFormat="1">
      <c r="A15" s="5" t="s">
        <v>37</v>
      </c>
      <c r="B15" s="6"/>
      <c r="C15" s="25"/>
      <c r="D15" s="25"/>
      <c r="E15" s="25"/>
      <c r="F15" s="21"/>
      <c r="G15" s="25"/>
      <c r="H15" s="25"/>
      <c r="I15" s="25"/>
      <c r="J15" s="22"/>
      <c r="K15" s="25"/>
      <c r="L15" s="25"/>
      <c r="M15" s="25"/>
      <c r="N15" s="21"/>
      <c r="O15" s="5" t="s">
        <v>37</v>
      </c>
      <c r="P15" s="6"/>
      <c r="Q15" s="5"/>
      <c r="R15" s="5"/>
      <c r="S15" s="5"/>
      <c r="T15" s="24"/>
      <c r="U15" s="5"/>
      <c r="V15" s="5"/>
      <c r="W15" s="5"/>
      <c r="X15" s="24"/>
      <c r="Y15" s="11">
        <f t="shared" si="1"/>
        <v>0</v>
      </c>
      <c r="Z15" s="27">
        <f t="shared" si="2"/>
        <v>0</v>
      </c>
      <c r="AA15" s="11">
        <f t="shared" si="3"/>
        <v>0</v>
      </c>
      <c r="AB15" s="22"/>
    </row>
    <row r="16" spans="1:28" ht="30.75" customHeight="1">
      <c r="A16" s="3"/>
      <c r="B16" s="4" t="s">
        <v>53</v>
      </c>
      <c r="C16" s="27">
        <v>12009</v>
      </c>
      <c r="D16" s="27">
        <v>12009</v>
      </c>
      <c r="E16" s="27">
        <v>5796</v>
      </c>
      <c r="F16" s="21">
        <f t="shared" si="4"/>
        <v>48.263802148388706</v>
      </c>
      <c r="G16" s="27"/>
      <c r="H16" s="27"/>
      <c r="I16" s="27"/>
      <c r="J16" s="21"/>
      <c r="K16" s="27"/>
      <c r="L16" s="27"/>
      <c r="M16" s="27"/>
      <c r="N16" s="21"/>
      <c r="O16" s="3"/>
      <c r="P16" s="4" t="s">
        <v>53</v>
      </c>
      <c r="Q16" s="3"/>
      <c r="R16" s="3"/>
      <c r="S16" s="3"/>
      <c r="T16" s="23"/>
      <c r="U16" s="3"/>
      <c r="V16" s="3"/>
      <c r="W16" s="3"/>
      <c r="X16" s="23"/>
      <c r="Y16" s="11">
        <f t="shared" si="1"/>
        <v>12009</v>
      </c>
      <c r="Z16" s="27">
        <f t="shared" si="2"/>
        <v>12009</v>
      </c>
      <c r="AA16" s="11">
        <f t="shared" si="3"/>
        <v>5796</v>
      </c>
      <c r="AB16" s="21">
        <v>48.263802148388706</v>
      </c>
    </row>
    <row r="17" spans="1:28">
      <c r="A17" s="3"/>
      <c r="B17" s="4" t="s">
        <v>54</v>
      </c>
      <c r="C17" s="27">
        <v>2438</v>
      </c>
      <c r="D17" s="27">
        <v>2438</v>
      </c>
      <c r="E17" s="27">
        <v>1005</v>
      </c>
      <c r="F17" s="21">
        <f t="shared" si="4"/>
        <v>41.222313371616075</v>
      </c>
      <c r="G17" s="27"/>
      <c r="H17" s="27"/>
      <c r="I17" s="27"/>
      <c r="J17" s="21"/>
      <c r="K17" s="27"/>
      <c r="L17" s="27"/>
      <c r="M17" s="27"/>
      <c r="N17" s="21"/>
      <c r="O17" s="3"/>
      <c r="P17" s="4" t="s">
        <v>54</v>
      </c>
      <c r="Q17" s="3"/>
      <c r="R17" s="3"/>
      <c r="S17" s="3"/>
      <c r="T17" s="23"/>
      <c r="U17" s="3"/>
      <c r="V17" s="3"/>
      <c r="W17" s="3"/>
      <c r="X17" s="23"/>
      <c r="Y17" s="11">
        <f t="shared" si="1"/>
        <v>2438</v>
      </c>
      <c r="Z17" s="27">
        <f t="shared" si="2"/>
        <v>2438</v>
      </c>
      <c r="AA17" s="11">
        <f t="shared" si="3"/>
        <v>1005</v>
      </c>
      <c r="AB17" s="21">
        <v>41.222313371616075</v>
      </c>
    </row>
    <row r="18" spans="1:28" s="7" customFormat="1">
      <c r="A18" s="5"/>
      <c r="B18" s="6" t="s">
        <v>55</v>
      </c>
      <c r="C18" s="25">
        <f>SUM(C10:C17)</f>
        <v>28195</v>
      </c>
      <c r="D18" s="25">
        <f t="shared" ref="D18:E18" si="5">SUM(D10:D17)</f>
        <v>28195</v>
      </c>
      <c r="E18" s="25">
        <f t="shared" si="5"/>
        <v>13237</v>
      </c>
      <c r="F18" s="22">
        <f t="shared" si="4"/>
        <v>46.948040432700836</v>
      </c>
      <c r="G18" s="25">
        <f>SUM(G10:G17)</f>
        <v>0</v>
      </c>
      <c r="H18" s="25">
        <f t="shared" ref="H18:I18" si="6">SUM(H10:H17)</f>
        <v>0</v>
      </c>
      <c r="I18" s="25">
        <f t="shared" si="6"/>
        <v>0</v>
      </c>
      <c r="J18" s="22" t="s">
        <v>19</v>
      </c>
      <c r="K18" s="25">
        <f>SUM(K10:K17)</f>
        <v>10879</v>
      </c>
      <c r="L18" s="25">
        <f t="shared" ref="L18:M18" si="7">SUM(L10:L17)</f>
        <v>10879</v>
      </c>
      <c r="M18" s="25">
        <f t="shared" si="7"/>
        <v>6108</v>
      </c>
      <c r="N18" s="22">
        <f t="shared" si="0"/>
        <v>56.144866256089706</v>
      </c>
      <c r="O18" s="5"/>
      <c r="P18" s="6" t="s">
        <v>55</v>
      </c>
      <c r="Q18" s="5">
        <f>SUM(Q10:Q17)</f>
        <v>0</v>
      </c>
      <c r="R18" s="5">
        <f t="shared" ref="R18:S18" si="8">SUM(R10:R17)</f>
        <v>0</v>
      </c>
      <c r="S18" s="5">
        <f t="shared" si="8"/>
        <v>0</v>
      </c>
      <c r="T18" s="24" t="s">
        <v>19</v>
      </c>
      <c r="U18" s="5">
        <f>SUM(U10:U17)</f>
        <v>0</v>
      </c>
      <c r="V18" s="5">
        <f t="shared" ref="V18:W18" si="9">SUM(V10:V17)</f>
        <v>0</v>
      </c>
      <c r="W18" s="5">
        <f t="shared" si="9"/>
        <v>0</v>
      </c>
      <c r="X18" s="24" t="s">
        <v>19</v>
      </c>
      <c r="Y18" s="13">
        <f t="shared" si="1"/>
        <v>39074</v>
      </c>
      <c r="Z18" s="25">
        <f t="shared" si="2"/>
        <v>39074</v>
      </c>
      <c r="AA18" s="13">
        <f t="shared" si="3"/>
        <v>19345</v>
      </c>
      <c r="AB18" s="22">
        <v>49.508624660899834</v>
      </c>
    </row>
    <row r="19" spans="1:28" s="7" customFormat="1" ht="31.5">
      <c r="A19" s="5" t="s">
        <v>44</v>
      </c>
      <c r="B19" s="6" t="s">
        <v>45</v>
      </c>
      <c r="C19" s="25"/>
      <c r="D19" s="25"/>
      <c r="E19" s="25"/>
      <c r="F19" s="22"/>
      <c r="G19" s="25"/>
      <c r="H19" s="25"/>
      <c r="I19" s="25"/>
      <c r="J19" s="22"/>
      <c r="K19" s="25"/>
      <c r="L19" s="25"/>
      <c r="M19" s="25"/>
      <c r="N19" s="21"/>
      <c r="O19" s="32" t="s">
        <v>44</v>
      </c>
      <c r="P19" s="6" t="s">
        <v>45</v>
      </c>
      <c r="Q19" s="5"/>
      <c r="R19" s="5"/>
      <c r="S19" s="5"/>
      <c r="T19" s="24"/>
      <c r="U19" s="5"/>
      <c r="V19" s="5"/>
      <c r="W19" s="5"/>
      <c r="X19" s="24"/>
      <c r="Y19" s="11"/>
      <c r="Z19" s="27"/>
      <c r="AA19" s="11"/>
      <c r="AB19" s="22"/>
    </row>
    <row r="20" spans="1:28" s="7" customFormat="1">
      <c r="A20" s="5" t="s">
        <v>46</v>
      </c>
      <c r="B20" s="6"/>
      <c r="C20" s="25"/>
      <c r="D20" s="25"/>
      <c r="E20" s="25"/>
      <c r="F20" s="22"/>
      <c r="G20" s="25"/>
      <c r="H20" s="25"/>
      <c r="I20" s="25"/>
      <c r="J20" s="22"/>
      <c r="K20" s="25"/>
      <c r="L20" s="25"/>
      <c r="M20" s="25"/>
      <c r="N20" s="21"/>
      <c r="O20" s="5" t="s">
        <v>46</v>
      </c>
      <c r="P20" s="6"/>
      <c r="Q20" s="5"/>
      <c r="R20" s="5"/>
      <c r="S20" s="5"/>
      <c r="T20" s="24"/>
      <c r="U20" s="5"/>
      <c r="V20" s="5"/>
      <c r="W20" s="5"/>
      <c r="X20" s="24"/>
      <c r="Y20" s="11"/>
      <c r="Z20" s="27"/>
      <c r="AA20" s="11"/>
      <c r="AB20" s="22"/>
    </row>
    <row r="21" spans="1:28">
      <c r="A21" s="3"/>
      <c r="B21" s="4" t="s">
        <v>56</v>
      </c>
      <c r="C21" s="27">
        <v>1870</v>
      </c>
      <c r="D21" s="27">
        <v>1870</v>
      </c>
      <c r="E21" s="27">
        <v>1236</v>
      </c>
      <c r="F21" s="21">
        <f>SUM(E21/D21*100)</f>
        <v>66.096256684491976</v>
      </c>
      <c r="G21" s="27"/>
      <c r="H21" s="27"/>
      <c r="I21" s="27"/>
      <c r="J21" s="21"/>
      <c r="K21" s="27"/>
      <c r="L21" s="27"/>
      <c r="M21" s="27"/>
      <c r="N21" s="21"/>
      <c r="O21" s="3"/>
      <c r="P21" s="4" t="s">
        <v>56</v>
      </c>
      <c r="Q21" s="3"/>
      <c r="R21" s="3"/>
      <c r="S21" s="3"/>
      <c r="T21" s="23"/>
      <c r="U21" s="3"/>
      <c r="V21" s="3"/>
      <c r="W21" s="3"/>
      <c r="X21" s="23"/>
      <c r="Y21" s="11">
        <f t="shared" si="1"/>
        <v>1870</v>
      </c>
      <c r="Z21" s="27">
        <f t="shared" si="2"/>
        <v>1870</v>
      </c>
      <c r="AA21" s="11">
        <f t="shared" si="3"/>
        <v>1236</v>
      </c>
      <c r="AB21" s="21">
        <v>66.096256684491976</v>
      </c>
    </row>
    <row r="22" spans="1:28">
      <c r="A22" s="3"/>
      <c r="B22" s="4" t="s">
        <v>52</v>
      </c>
      <c r="C22" s="27">
        <v>868</v>
      </c>
      <c r="D22" s="27">
        <v>868</v>
      </c>
      <c r="E22" s="27">
        <v>573</v>
      </c>
      <c r="F22" s="21">
        <f t="shared" ref="F22:F32" si="10">SUM(E22/D22*100)</f>
        <v>66.013824884792626</v>
      </c>
      <c r="G22" s="27"/>
      <c r="H22" s="27"/>
      <c r="I22" s="27"/>
      <c r="J22" s="21"/>
      <c r="K22" s="27"/>
      <c r="L22" s="27"/>
      <c r="M22" s="27"/>
      <c r="N22" s="21"/>
      <c r="O22" s="3"/>
      <c r="P22" s="4" t="s">
        <v>52</v>
      </c>
      <c r="Q22" s="3"/>
      <c r="R22" s="3"/>
      <c r="S22" s="3"/>
      <c r="T22" s="23"/>
      <c r="U22" s="3"/>
      <c r="V22" s="3"/>
      <c r="W22" s="3"/>
      <c r="X22" s="23"/>
      <c r="Y22" s="11">
        <f t="shared" si="1"/>
        <v>868</v>
      </c>
      <c r="Z22" s="27">
        <f t="shared" si="2"/>
        <v>868</v>
      </c>
      <c r="AA22" s="11">
        <f t="shared" si="3"/>
        <v>573</v>
      </c>
      <c r="AB22" s="21">
        <v>66.013824884792626</v>
      </c>
    </row>
    <row r="23" spans="1:28">
      <c r="A23" s="3"/>
      <c r="B23" s="4" t="s">
        <v>57</v>
      </c>
      <c r="C23" s="27">
        <v>231</v>
      </c>
      <c r="D23" s="27">
        <v>231</v>
      </c>
      <c r="E23" s="27">
        <v>440</v>
      </c>
      <c r="F23" s="21">
        <f t="shared" si="10"/>
        <v>190.47619047619045</v>
      </c>
      <c r="G23" s="27"/>
      <c r="H23" s="27"/>
      <c r="I23" s="27"/>
      <c r="J23" s="21"/>
      <c r="K23" s="27"/>
      <c r="L23" s="27"/>
      <c r="M23" s="27"/>
      <c r="N23" s="21"/>
      <c r="O23" s="3"/>
      <c r="P23" s="4" t="s">
        <v>57</v>
      </c>
      <c r="Q23" s="3"/>
      <c r="R23" s="3"/>
      <c r="S23" s="3"/>
      <c r="T23" s="23"/>
      <c r="U23" s="3"/>
      <c r="V23" s="3"/>
      <c r="W23" s="3"/>
      <c r="X23" s="23"/>
      <c r="Y23" s="11">
        <f t="shared" si="1"/>
        <v>231</v>
      </c>
      <c r="Z23" s="27">
        <f t="shared" si="2"/>
        <v>231</v>
      </c>
      <c r="AA23" s="11">
        <f t="shared" si="3"/>
        <v>440</v>
      </c>
      <c r="AB23" s="21">
        <v>190.47619047619045</v>
      </c>
    </row>
    <row r="24" spans="1:28">
      <c r="A24" s="3"/>
      <c r="B24" s="4" t="s">
        <v>58</v>
      </c>
      <c r="C24" s="27">
        <v>327</v>
      </c>
      <c r="D24" s="27">
        <v>327</v>
      </c>
      <c r="E24" s="27">
        <v>94</v>
      </c>
      <c r="F24" s="21">
        <f t="shared" si="10"/>
        <v>28.74617737003058</v>
      </c>
      <c r="G24" s="27"/>
      <c r="H24" s="27"/>
      <c r="I24" s="27"/>
      <c r="J24" s="21"/>
      <c r="K24" s="27"/>
      <c r="L24" s="27"/>
      <c r="M24" s="27"/>
      <c r="N24" s="21"/>
      <c r="O24" s="3"/>
      <c r="P24" s="4" t="s">
        <v>58</v>
      </c>
      <c r="Q24" s="3"/>
      <c r="R24" s="3"/>
      <c r="S24" s="3"/>
      <c r="T24" s="23"/>
      <c r="U24" s="3"/>
      <c r="V24" s="3"/>
      <c r="W24" s="3"/>
      <c r="X24" s="23"/>
      <c r="Y24" s="11">
        <f t="shared" si="1"/>
        <v>327</v>
      </c>
      <c r="Z24" s="27">
        <f t="shared" si="2"/>
        <v>327</v>
      </c>
      <c r="AA24" s="11">
        <f t="shared" si="3"/>
        <v>94</v>
      </c>
      <c r="AB24" s="21">
        <v>28.74617737003058</v>
      </c>
    </row>
    <row r="25" spans="1:28">
      <c r="A25" s="3"/>
      <c r="B25" s="4" t="s">
        <v>59</v>
      </c>
      <c r="C25" s="27">
        <v>38</v>
      </c>
      <c r="D25" s="27">
        <v>38</v>
      </c>
      <c r="E25" s="27">
        <v>18</v>
      </c>
      <c r="F25" s="21">
        <f t="shared" si="10"/>
        <v>47.368421052631575</v>
      </c>
      <c r="G25" s="27"/>
      <c r="H25" s="27"/>
      <c r="I25" s="27"/>
      <c r="J25" s="21"/>
      <c r="K25" s="27"/>
      <c r="L25" s="27"/>
      <c r="M25" s="27"/>
      <c r="N25" s="21"/>
      <c r="O25" s="3"/>
      <c r="P25" s="4" t="s">
        <v>59</v>
      </c>
      <c r="Q25" s="3"/>
      <c r="R25" s="3"/>
      <c r="S25" s="3"/>
      <c r="T25" s="23"/>
      <c r="U25" s="3"/>
      <c r="V25" s="3"/>
      <c r="W25" s="3"/>
      <c r="X25" s="23"/>
      <c r="Y25" s="11">
        <f t="shared" si="1"/>
        <v>38</v>
      </c>
      <c r="Z25" s="27">
        <f t="shared" si="2"/>
        <v>38</v>
      </c>
      <c r="AA25" s="11">
        <f t="shared" si="3"/>
        <v>18</v>
      </c>
      <c r="AB25" s="21">
        <v>47.368421052631575</v>
      </c>
    </row>
    <row r="26" spans="1:28" ht="31.5">
      <c r="A26" s="3"/>
      <c r="B26" s="4" t="s">
        <v>101</v>
      </c>
      <c r="C26" s="27">
        <v>152</v>
      </c>
      <c r="D26" s="27">
        <v>152</v>
      </c>
      <c r="E26" s="27">
        <v>25</v>
      </c>
      <c r="F26" s="21">
        <f t="shared" si="10"/>
        <v>16.447368421052634</v>
      </c>
      <c r="G26" s="27"/>
      <c r="H26" s="27"/>
      <c r="I26" s="27"/>
      <c r="J26" s="21"/>
      <c r="K26" s="27"/>
      <c r="L26" s="27"/>
      <c r="M26" s="27"/>
      <c r="N26" s="21"/>
      <c r="O26" s="3"/>
      <c r="P26" s="4" t="s">
        <v>101</v>
      </c>
      <c r="Q26" s="3"/>
      <c r="R26" s="3"/>
      <c r="S26" s="3"/>
      <c r="T26" s="23"/>
      <c r="U26" s="3"/>
      <c r="V26" s="3"/>
      <c r="W26" s="3"/>
      <c r="X26" s="23"/>
      <c r="Y26" s="11">
        <f t="shared" si="1"/>
        <v>152</v>
      </c>
      <c r="Z26" s="27">
        <f t="shared" si="2"/>
        <v>152</v>
      </c>
      <c r="AA26" s="11">
        <f t="shared" si="3"/>
        <v>25</v>
      </c>
      <c r="AB26" s="21">
        <v>16.447368421052634</v>
      </c>
    </row>
    <row r="27" spans="1:28" ht="31.5">
      <c r="A27" s="3"/>
      <c r="B27" s="4" t="s">
        <v>60</v>
      </c>
      <c r="C27" s="27">
        <v>342</v>
      </c>
      <c r="D27" s="27">
        <v>342</v>
      </c>
      <c r="E27" s="27">
        <v>200</v>
      </c>
      <c r="F27" s="21">
        <f t="shared" si="10"/>
        <v>58.479532163742689</v>
      </c>
      <c r="G27" s="27"/>
      <c r="H27" s="27"/>
      <c r="I27" s="27"/>
      <c r="J27" s="21"/>
      <c r="K27" s="27"/>
      <c r="L27" s="27"/>
      <c r="M27" s="27"/>
      <c r="N27" s="21"/>
      <c r="O27" s="3"/>
      <c r="P27" s="4" t="s">
        <v>60</v>
      </c>
      <c r="Q27" s="3"/>
      <c r="R27" s="3"/>
      <c r="S27" s="3"/>
      <c r="T27" s="23"/>
      <c r="U27" s="3"/>
      <c r="V27" s="3"/>
      <c r="W27" s="3"/>
      <c r="X27" s="23"/>
      <c r="Y27" s="11">
        <f t="shared" si="1"/>
        <v>342</v>
      </c>
      <c r="Z27" s="27">
        <f t="shared" si="2"/>
        <v>342</v>
      </c>
      <c r="AA27" s="11">
        <f t="shared" si="3"/>
        <v>200</v>
      </c>
      <c r="AB27" s="21">
        <v>58.479532163742689</v>
      </c>
    </row>
    <row r="28" spans="1:28">
      <c r="A28" s="3"/>
      <c r="B28" s="41" t="s">
        <v>107</v>
      </c>
      <c r="C28" s="27"/>
      <c r="D28" s="27"/>
      <c r="E28" s="27"/>
      <c r="F28" s="21" t="s">
        <v>19</v>
      </c>
      <c r="G28" s="27"/>
      <c r="H28" s="27"/>
      <c r="I28" s="27"/>
      <c r="J28" s="21"/>
      <c r="K28" s="27" t="s">
        <v>19</v>
      </c>
      <c r="L28" s="27" t="s">
        <v>19</v>
      </c>
      <c r="M28" s="27">
        <v>77</v>
      </c>
      <c r="N28" s="21" t="s">
        <v>19</v>
      </c>
      <c r="O28" s="3"/>
      <c r="P28" s="41" t="s">
        <v>107</v>
      </c>
      <c r="Q28" s="3"/>
      <c r="R28" s="3"/>
      <c r="S28" s="3"/>
      <c r="T28" s="23"/>
      <c r="U28" s="3"/>
      <c r="V28" s="3"/>
      <c r="W28" s="3"/>
      <c r="X28" s="23"/>
      <c r="Y28" s="27" t="s">
        <v>19</v>
      </c>
      <c r="Z28" s="27" t="s">
        <v>19</v>
      </c>
      <c r="AA28" s="11">
        <f t="shared" ref="AA28" si="11">SUM(E28+I28+M28+S28+W28)</f>
        <v>77</v>
      </c>
      <c r="AB28" s="21" t="s">
        <v>19</v>
      </c>
    </row>
    <row r="29" spans="1:28">
      <c r="A29" s="72" t="s">
        <v>108</v>
      </c>
      <c r="B29" s="74"/>
      <c r="C29" s="27"/>
      <c r="D29" s="27"/>
      <c r="E29" s="27"/>
      <c r="F29" s="21"/>
      <c r="G29" s="27"/>
      <c r="H29" s="27"/>
      <c r="I29" s="27"/>
      <c r="J29" s="21"/>
      <c r="K29" s="27"/>
      <c r="L29" s="27"/>
      <c r="M29" s="27"/>
      <c r="N29" s="21"/>
      <c r="O29" s="72" t="s">
        <v>108</v>
      </c>
      <c r="P29" s="73"/>
      <c r="Q29" s="42"/>
      <c r="R29" s="3"/>
      <c r="S29" s="3"/>
      <c r="T29" s="23"/>
      <c r="U29" s="3"/>
      <c r="V29" s="3"/>
      <c r="W29" s="3"/>
      <c r="X29" s="23"/>
      <c r="Y29" s="27"/>
      <c r="Z29" s="27"/>
      <c r="AA29" s="11"/>
      <c r="AB29" s="21"/>
    </row>
    <row r="30" spans="1:28">
      <c r="A30" s="3"/>
      <c r="B30" s="4" t="s">
        <v>47</v>
      </c>
      <c r="C30" s="27" t="s">
        <v>19</v>
      </c>
      <c r="D30" s="27" t="s">
        <v>19</v>
      </c>
      <c r="E30" s="27">
        <v>45</v>
      </c>
      <c r="F30" s="21" t="s">
        <v>19</v>
      </c>
      <c r="G30" s="27"/>
      <c r="H30" s="27"/>
      <c r="I30" s="27"/>
      <c r="J30" s="21"/>
      <c r="K30" s="27"/>
      <c r="L30" s="27"/>
      <c r="M30" s="27"/>
      <c r="N30" s="21"/>
      <c r="O30" s="3"/>
      <c r="P30" s="4" t="s">
        <v>47</v>
      </c>
      <c r="Q30" s="3"/>
      <c r="R30" s="3"/>
      <c r="S30" s="3"/>
      <c r="T30" s="23"/>
      <c r="U30" s="3"/>
      <c r="V30" s="3"/>
      <c r="W30" s="3"/>
      <c r="X30" s="23"/>
      <c r="Y30" s="27" t="s">
        <v>19</v>
      </c>
      <c r="Z30" s="27" t="s">
        <v>19</v>
      </c>
      <c r="AA30" s="11">
        <f t="shared" si="3"/>
        <v>45</v>
      </c>
      <c r="AB30" s="21" t="s">
        <v>19</v>
      </c>
    </row>
    <row r="31" spans="1:28">
      <c r="A31" s="3"/>
      <c r="B31" s="4" t="s">
        <v>39</v>
      </c>
      <c r="C31" s="27" t="s">
        <v>19</v>
      </c>
      <c r="D31" s="27" t="s">
        <v>19</v>
      </c>
      <c r="E31" s="27">
        <v>18</v>
      </c>
      <c r="F31" s="21" t="s">
        <v>19</v>
      </c>
      <c r="G31" s="27"/>
      <c r="H31" s="27"/>
      <c r="I31" s="27"/>
      <c r="J31" s="21"/>
      <c r="K31" s="27"/>
      <c r="L31" s="27"/>
      <c r="M31" s="27"/>
      <c r="N31" s="21"/>
      <c r="O31" s="3"/>
      <c r="P31" s="4" t="s">
        <v>39</v>
      </c>
      <c r="Q31" s="3"/>
      <c r="R31" s="3"/>
      <c r="S31" s="3"/>
      <c r="T31" s="23"/>
      <c r="U31" s="3"/>
      <c r="V31" s="3"/>
      <c r="W31" s="3"/>
      <c r="X31" s="23"/>
      <c r="Y31" s="27" t="s">
        <v>19</v>
      </c>
      <c r="Z31" s="27" t="s">
        <v>19</v>
      </c>
      <c r="AA31" s="11">
        <f t="shared" si="3"/>
        <v>18</v>
      </c>
      <c r="AB31" s="21" t="s">
        <v>19</v>
      </c>
    </row>
    <row r="32" spans="1:28" s="7" customFormat="1">
      <c r="A32" s="5"/>
      <c r="B32" s="6" t="s">
        <v>48</v>
      </c>
      <c r="C32" s="25">
        <f>SUM(C21:C31)</f>
        <v>3828</v>
      </c>
      <c r="D32" s="25">
        <f t="shared" ref="D32:E32" si="12">SUM(D21:D31)</f>
        <v>3828</v>
      </c>
      <c r="E32" s="25">
        <f t="shared" si="12"/>
        <v>2649</v>
      </c>
      <c r="F32" s="22">
        <f t="shared" si="10"/>
        <v>69.200626959247643</v>
      </c>
      <c r="G32" s="25">
        <f>SUM(G21:G31)</f>
        <v>0</v>
      </c>
      <c r="H32" s="25">
        <f t="shared" ref="H32:I32" si="13">SUM(H21:H31)</f>
        <v>0</v>
      </c>
      <c r="I32" s="25">
        <f t="shared" si="13"/>
        <v>0</v>
      </c>
      <c r="J32" s="22" t="s">
        <v>19</v>
      </c>
      <c r="K32" s="25">
        <v>0</v>
      </c>
      <c r="L32" s="25">
        <v>0</v>
      </c>
      <c r="M32" s="25">
        <v>77</v>
      </c>
      <c r="N32" s="22" t="s">
        <v>19</v>
      </c>
      <c r="O32" s="5"/>
      <c r="P32" s="6" t="s">
        <v>48</v>
      </c>
      <c r="Q32" s="5">
        <f>SUM(Q21:Q31)</f>
        <v>0</v>
      </c>
      <c r="R32" s="5">
        <f t="shared" ref="R32:S32" si="14">SUM(R21:R31)</f>
        <v>0</v>
      </c>
      <c r="S32" s="5">
        <f t="shared" si="14"/>
        <v>0</v>
      </c>
      <c r="T32" s="24" t="s">
        <v>19</v>
      </c>
      <c r="U32" s="5">
        <f>SUM(U21:U31)</f>
        <v>0</v>
      </c>
      <c r="V32" s="5">
        <f t="shared" ref="V32:W32" si="15">SUM(V21:V31)</f>
        <v>0</v>
      </c>
      <c r="W32" s="5">
        <f t="shared" si="15"/>
        <v>0</v>
      </c>
      <c r="X32" s="24" t="s">
        <v>19</v>
      </c>
      <c r="Y32" s="13">
        <f t="shared" si="1"/>
        <v>3828</v>
      </c>
      <c r="Z32" s="25">
        <f t="shared" si="2"/>
        <v>3828</v>
      </c>
      <c r="AA32" s="13">
        <f>SUM(AA21:AA31)</f>
        <v>2726</v>
      </c>
      <c r="AB32" s="22">
        <v>71.212121212121218</v>
      </c>
    </row>
    <row r="33" spans="1:28" s="7" customFormat="1">
      <c r="A33" s="49"/>
      <c r="B33" s="50"/>
      <c r="C33" s="51"/>
      <c r="D33" s="51"/>
      <c r="E33" s="51"/>
      <c r="F33" s="52"/>
      <c r="G33" s="51"/>
      <c r="H33" s="51"/>
      <c r="I33" s="51"/>
      <c r="J33" s="52"/>
      <c r="K33" s="51"/>
      <c r="L33" s="51"/>
      <c r="M33" s="51"/>
      <c r="N33" s="52"/>
      <c r="O33" s="49"/>
      <c r="P33" s="50"/>
      <c r="Q33" s="49"/>
      <c r="R33" s="49"/>
      <c r="S33" s="49"/>
      <c r="T33" s="53"/>
      <c r="U33" s="49"/>
      <c r="V33" s="49"/>
      <c r="W33" s="49"/>
      <c r="X33" s="53"/>
      <c r="Y33" s="54"/>
      <c r="Z33" s="51"/>
      <c r="AA33" s="54"/>
      <c r="AB33" s="52"/>
    </row>
    <row r="34" spans="1:28" s="7" customFormat="1">
      <c r="A34" s="49"/>
      <c r="B34" s="50"/>
      <c r="C34" s="51"/>
      <c r="D34" s="51"/>
      <c r="E34" s="51"/>
      <c r="F34" s="52"/>
      <c r="G34" s="51"/>
      <c r="H34" s="51"/>
      <c r="I34" s="51"/>
      <c r="J34" s="52"/>
      <c r="K34" s="51"/>
      <c r="L34" s="51"/>
      <c r="M34" s="51"/>
      <c r="N34" s="52"/>
      <c r="O34" s="49"/>
      <c r="P34" s="50"/>
      <c r="Q34" s="49"/>
      <c r="R34" s="49"/>
      <c r="S34" s="49"/>
      <c r="T34" s="53"/>
      <c r="U34" s="49"/>
      <c r="V34" s="49"/>
      <c r="W34" s="49"/>
      <c r="X34" s="53"/>
      <c r="Y34" s="54"/>
      <c r="Z34" s="51"/>
      <c r="AA34" s="54"/>
      <c r="AB34" s="52"/>
    </row>
    <row r="35" spans="1:28" s="7" customFormat="1">
      <c r="A35" s="49"/>
      <c r="B35" s="50"/>
      <c r="C35" s="51"/>
      <c r="D35" s="51"/>
      <c r="E35" s="51"/>
      <c r="F35" s="52"/>
      <c r="G35" s="51"/>
      <c r="H35" s="51"/>
      <c r="I35" s="51"/>
      <c r="J35" s="52"/>
      <c r="K35" s="51"/>
      <c r="L35" s="51"/>
      <c r="M35" s="51"/>
      <c r="N35" s="52"/>
      <c r="O35" s="49"/>
      <c r="P35" s="50"/>
      <c r="Q35" s="49"/>
      <c r="R35" s="49"/>
      <c r="S35" s="49"/>
      <c r="T35" s="53"/>
      <c r="U35" s="49"/>
      <c r="V35" s="49"/>
      <c r="W35" s="49"/>
      <c r="X35" s="53"/>
      <c r="Y35" s="54"/>
      <c r="Z35" s="51"/>
      <c r="AA35" s="54"/>
      <c r="AB35" s="52"/>
    </row>
    <row r="36" spans="1:28" s="7" customFormat="1">
      <c r="A36" s="49"/>
      <c r="B36" s="50"/>
      <c r="C36" s="51"/>
      <c r="D36" s="51"/>
      <c r="E36" s="51"/>
      <c r="F36" s="52"/>
      <c r="G36" s="51"/>
      <c r="H36" s="51"/>
      <c r="I36" s="51"/>
      <c r="J36" s="52"/>
      <c r="K36" s="51"/>
      <c r="L36" s="51"/>
      <c r="M36" s="51"/>
      <c r="N36" s="52"/>
      <c r="O36" s="49"/>
      <c r="P36" s="50"/>
      <c r="Q36" s="49"/>
      <c r="R36" s="49"/>
      <c r="S36" s="49"/>
      <c r="T36" s="53"/>
      <c r="U36" s="49"/>
      <c r="V36" s="49"/>
      <c r="W36" s="49"/>
      <c r="X36" s="53"/>
      <c r="Y36" s="54"/>
      <c r="Z36" s="51"/>
      <c r="AA36" s="54"/>
      <c r="AB36" s="52"/>
    </row>
    <row r="37" spans="1:28" s="7" customFormat="1">
      <c r="A37" s="49"/>
      <c r="B37" s="50"/>
      <c r="C37" s="51"/>
      <c r="D37" s="51"/>
      <c r="E37" s="51"/>
      <c r="F37" s="52"/>
      <c r="G37" s="51"/>
      <c r="H37" s="51"/>
      <c r="I37" s="51"/>
      <c r="J37" s="52"/>
      <c r="K37" s="51"/>
      <c r="L37" s="51"/>
      <c r="M37" s="51"/>
      <c r="N37" s="52"/>
      <c r="O37" s="49"/>
      <c r="P37" s="50"/>
      <c r="Q37" s="49"/>
      <c r="R37" s="49"/>
      <c r="S37" s="49"/>
      <c r="T37" s="53"/>
      <c r="U37" s="49"/>
      <c r="V37" s="49"/>
      <c r="W37" s="49"/>
      <c r="X37" s="53"/>
      <c r="Y37" s="54"/>
      <c r="Z37" s="51"/>
      <c r="AA37" s="54"/>
      <c r="AB37" s="52"/>
    </row>
    <row r="39" spans="1:28">
      <c r="G39" s="1" t="s">
        <v>49</v>
      </c>
      <c r="U39" s="1" t="s">
        <v>50</v>
      </c>
    </row>
  </sheetData>
  <mergeCells count="17">
    <mergeCell ref="O6:O7"/>
    <mergeCell ref="M5:N5"/>
    <mergeCell ref="O29:P29"/>
    <mergeCell ref="A29:B29"/>
    <mergeCell ref="A3:O3"/>
    <mergeCell ref="A4:O4"/>
    <mergeCell ref="P4:AB4"/>
    <mergeCell ref="P3:AB3"/>
    <mergeCell ref="P6:P7"/>
    <mergeCell ref="Q6:T6"/>
    <mergeCell ref="U6:X6"/>
    <mergeCell ref="Y6:AB6"/>
    <mergeCell ref="A6:A7"/>
    <mergeCell ref="B6:B7"/>
    <mergeCell ref="C6:F6"/>
    <mergeCell ref="G6:J6"/>
    <mergeCell ref="K6:N6"/>
  </mergeCells>
  <pageMargins left="1.0236220472440944" right="0.70866141732283472" top="0.74803149606299213" bottom="0.74803149606299213" header="0.31496062992125984" footer="0.31496062992125984"/>
  <pageSetup paperSize="9" scale="65" orientation="landscape" verticalDpi="300" r:id="rId1"/>
  <headerFooter alignWithMargins="0"/>
  <colBreaks count="1" manualBreakCount="1">
    <brk id="1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54"/>
  <sheetViews>
    <sheetView tabSelected="1" view="pageBreakPreview" topLeftCell="E1" zoomScale="60" workbookViewId="0">
      <selection activeCell="O4" sqref="O4:AA4"/>
    </sheetView>
  </sheetViews>
  <sheetFormatPr defaultRowHeight="15.75"/>
  <cols>
    <col min="1" max="1" width="10.28515625" style="1" customWidth="1"/>
    <col min="2" max="2" width="57" style="1" bestFit="1" customWidth="1"/>
    <col min="3" max="3" width="11.85546875" style="1" customWidth="1"/>
    <col min="4" max="4" width="12.5703125" style="1" customWidth="1"/>
    <col min="5" max="5" width="10.85546875" style="1" bestFit="1" customWidth="1"/>
    <col min="6" max="6" width="11" style="1" customWidth="1"/>
    <col min="7" max="7" width="12.140625" style="1" customWidth="1"/>
    <col min="8" max="8" width="12.7109375" style="1" customWidth="1"/>
    <col min="9" max="9" width="10.85546875" style="1" bestFit="1" customWidth="1"/>
    <col min="10" max="10" width="9.42578125" style="1" customWidth="1"/>
    <col min="11" max="11" width="12.28515625" style="1" customWidth="1"/>
    <col min="12" max="12" width="12.7109375" style="1" customWidth="1"/>
    <col min="13" max="13" width="10.85546875" style="1" bestFit="1" customWidth="1"/>
    <col min="14" max="14" width="9.28515625" style="1" bestFit="1" customWidth="1"/>
    <col min="15" max="15" width="9.140625" style="1"/>
    <col min="16" max="16" width="57" style="1" bestFit="1" customWidth="1"/>
    <col min="17" max="17" width="12.28515625" style="1" customWidth="1"/>
    <col min="18" max="18" width="11.85546875" style="1" customWidth="1"/>
    <col min="19" max="19" width="10.85546875" style="1" bestFit="1" customWidth="1"/>
    <col min="20" max="20" width="10" style="1" customWidth="1"/>
    <col min="21" max="21" width="12.28515625" style="1" customWidth="1"/>
    <col min="22" max="22" width="12.5703125" style="1" customWidth="1"/>
    <col min="23" max="23" width="11.140625" style="1" customWidth="1"/>
    <col min="24" max="24" width="11" style="1" customWidth="1"/>
    <col min="25" max="25" width="11.5703125" style="1" customWidth="1"/>
    <col min="26" max="26" width="12.42578125" style="1" customWidth="1"/>
    <col min="27" max="27" width="11.85546875" style="1" customWidth="1"/>
    <col min="28" max="28" width="9.28515625" style="1" bestFit="1" customWidth="1"/>
    <col min="29" max="16384" width="9.140625" style="1"/>
  </cols>
  <sheetData>
    <row r="1" spans="1:28">
      <c r="M1" s="77" t="s">
        <v>0</v>
      </c>
      <c r="N1" s="78"/>
      <c r="AB1" s="35" t="s">
        <v>0</v>
      </c>
    </row>
    <row r="3" spans="1:28" s="46" customFormat="1" ht="2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76" t="s">
        <v>1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8" s="47" customFormat="1" ht="16.5">
      <c r="A4" s="63" t="s">
        <v>118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75" t="s">
        <v>118</v>
      </c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1:28">
      <c r="M5" s="70" t="s">
        <v>109</v>
      </c>
      <c r="N5" s="81"/>
      <c r="AA5" s="70" t="s">
        <v>109</v>
      </c>
      <c r="AB5" s="81"/>
    </row>
    <row r="6" spans="1:28">
      <c r="A6" s="79" t="s">
        <v>2</v>
      </c>
      <c r="B6" s="79" t="s">
        <v>61</v>
      </c>
      <c r="C6" s="79" t="s">
        <v>95</v>
      </c>
      <c r="D6" s="80"/>
      <c r="E6" s="80"/>
      <c r="F6" s="80"/>
      <c r="G6" s="79" t="s">
        <v>5</v>
      </c>
      <c r="H6" s="80"/>
      <c r="I6" s="80"/>
      <c r="J6" s="80"/>
      <c r="K6" s="79" t="s">
        <v>6</v>
      </c>
      <c r="L6" s="80"/>
      <c r="M6" s="80"/>
      <c r="N6" s="80"/>
      <c r="O6" s="79" t="s">
        <v>2</v>
      </c>
      <c r="P6" s="79" t="s">
        <v>61</v>
      </c>
      <c r="Q6" s="79" t="s">
        <v>7</v>
      </c>
      <c r="R6" s="80"/>
      <c r="S6" s="80"/>
      <c r="T6" s="80"/>
      <c r="U6" s="79" t="s">
        <v>8</v>
      </c>
      <c r="V6" s="80"/>
      <c r="W6" s="80"/>
      <c r="X6" s="80"/>
      <c r="Y6" s="79" t="s">
        <v>9</v>
      </c>
      <c r="Z6" s="80"/>
      <c r="AA6" s="80"/>
      <c r="AB6" s="80"/>
    </row>
    <row r="7" spans="1:28" ht="31.5">
      <c r="A7" s="79"/>
      <c r="B7" s="79"/>
      <c r="C7" s="8" t="s">
        <v>10</v>
      </c>
      <c r="D7" s="8" t="s">
        <v>11</v>
      </c>
      <c r="E7" s="8" t="s">
        <v>12</v>
      </c>
      <c r="F7" s="8" t="s">
        <v>13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10</v>
      </c>
      <c r="L7" s="8" t="s">
        <v>11</v>
      </c>
      <c r="M7" s="8" t="s">
        <v>12</v>
      </c>
      <c r="N7" s="8" t="s">
        <v>13</v>
      </c>
      <c r="O7" s="79"/>
      <c r="P7" s="79"/>
      <c r="Q7" s="8" t="s">
        <v>10</v>
      </c>
      <c r="R7" s="8" t="s">
        <v>11</v>
      </c>
      <c r="S7" s="8" t="s">
        <v>12</v>
      </c>
      <c r="T7" s="8" t="s">
        <v>13</v>
      </c>
      <c r="U7" s="8" t="s">
        <v>10</v>
      </c>
      <c r="V7" s="8" t="s">
        <v>11</v>
      </c>
      <c r="W7" s="8" t="s">
        <v>12</v>
      </c>
      <c r="X7" s="8" t="s">
        <v>13</v>
      </c>
      <c r="Y7" s="8" t="s">
        <v>10</v>
      </c>
      <c r="Z7" s="8" t="s">
        <v>11</v>
      </c>
      <c r="AA7" s="8" t="s">
        <v>12</v>
      </c>
      <c r="AB7" s="8" t="s">
        <v>13</v>
      </c>
    </row>
    <row r="8" spans="1:28" s="7" customFormat="1">
      <c r="A8" s="5" t="s">
        <v>62</v>
      </c>
      <c r="B8" s="5" t="s">
        <v>63</v>
      </c>
      <c r="C8" s="5"/>
      <c r="D8" s="5"/>
      <c r="E8" s="5"/>
      <c r="F8" s="5"/>
      <c r="G8" s="5"/>
      <c r="H8" s="5"/>
      <c r="I8" s="5"/>
      <c r="J8" s="5"/>
      <c r="K8" s="5">
        <f>SUM(K20+K9)</f>
        <v>0</v>
      </c>
      <c r="L8" s="5">
        <f>SUM(L20+L9)</f>
        <v>304</v>
      </c>
      <c r="M8" s="5">
        <f>SUM(M20+M9)</f>
        <v>89</v>
      </c>
      <c r="N8" s="22">
        <f>SUM(M8/L8*100)</f>
        <v>29.276315789473685</v>
      </c>
      <c r="O8" s="5" t="s">
        <v>62</v>
      </c>
      <c r="P8" s="5" t="s">
        <v>63</v>
      </c>
      <c r="Q8" s="24"/>
      <c r="R8" s="24"/>
      <c r="S8" s="24"/>
      <c r="T8" s="24"/>
      <c r="U8" s="25">
        <f>SUM(U10+U20)</f>
        <v>536677</v>
      </c>
      <c r="V8" s="25">
        <f t="shared" ref="V8:W8" si="0">SUM(V10+V20)</f>
        <v>631401</v>
      </c>
      <c r="W8" s="25">
        <f t="shared" si="0"/>
        <v>341901</v>
      </c>
      <c r="X8" s="22">
        <f t="shared" ref="X8" si="1">SUM(W8/V8*100)</f>
        <v>54.149581644628377</v>
      </c>
      <c r="Y8" s="25">
        <f>SUM(C8+G8+K8+Q8+U8)</f>
        <v>536677</v>
      </c>
      <c r="Z8" s="25">
        <f>SUM(D8+H8+L8+R8+V8)</f>
        <v>631705</v>
      </c>
      <c r="AA8" s="25">
        <f>SUM(E8+I8+M8+S8+W8)</f>
        <v>341990</v>
      </c>
      <c r="AB8" s="22">
        <f>SUM(AA8/Z8*100)</f>
        <v>54.137611701664547</v>
      </c>
    </row>
    <row r="9" spans="1:28">
      <c r="A9" s="82" t="s">
        <v>23</v>
      </c>
      <c r="B9" s="8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2"/>
      <c r="O9" s="82" t="s">
        <v>23</v>
      </c>
      <c r="P9" s="83"/>
      <c r="Q9" s="23"/>
      <c r="R9" s="23"/>
      <c r="S9" s="23"/>
      <c r="T9" s="23"/>
      <c r="U9" s="27"/>
      <c r="V9" s="27"/>
      <c r="W9" s="27"/>
      <c r="X9" s="22"/>
      <c r="Y9" s="25"/>
      <c r="Z9" s="25"/>
      <c r="AA9" s="25"/>
      <c r="AB9" s="22"/>
    </row>
    <row r="10" spans="1:28" s="7" customFormat="1">
      <c r="A10" s="5"/>
      <c r="B10" s="5" t="s">
        <v>64</v>
      </c>
      <c r="C10" s="5"/>
      <c r="D10" s="5"/>
      <c r="E10" s="5"/>
      <c r="F10" s="5"/>
      <c r="G10" s="5"/>
      <c r="H10" s="5"/>
      <c r="I10" s="5"/>
      <c r="J10" s="5"/>
      <c r="K10" s="5">
        <f>SUM(K11:K20)</f>
        <v>0</v>
      </c>
      <c r="L10" s="5">
        <f>SUM(L11:L19)</f>
        <v>0</v>
      </c>
      <c r="M10" s="5">
        <f>SUM(M11:M19)</f>
        <v>0</v>
      </c>
      <c r="N10" s="22" t="s">
        <v>19</v>
      </c>
      <c r="O10" s="5"/>
      <c r="P10" s="5" t="s">
        <v>64</v>
      </c>
      <c r="Q10" s="24"/>
      <c r="R10" s="24"/>
      <c r="S10" s="24"/>
      <c r="T10" s="24"/>
      <c r="U10" s="25">
        <f>SUM(U11:U19)</f>
        <v>141711</v>
      </c>
      <c r="V10" s="25">
        <f t="shared" ref="V10:W10" si="2">SUM(V11:V19)</f>
        <v>141711</v>
      </c>
      <c r="W10" s="25">
        <f t="shared" si="2"/>
        <v>79500</v>
      </c>
      <c r="X10" s="22">
        <f>SUM(W10/V10*100)</f>
        <v>56.100091030336387</v>
      </c>
      <c r="Y10" s="25">
        <f t="shared" ref="Y10:Y46" si="3">SUM(C10+G10+K10+Q10+U10)</f>
        <v>141711</v>
      </c>
      <c r="Z10" s="25">
        <f t="shared" ref="Z10:Z45" si="4">SUM(D10+H10+L10+R10+V10)</f>
        <v>141711</v>
      </c>
      <c r="AA10" s="25">
        <f t="shared" ref="AA10:AA46" si="5">SUM(E10+I10+M10+S10+W10)</f>
        <v>79500</v>
      </c>
      <c r="AB10" s="22">
        <f t="shared" ref="AB10:AB46" si="6">SUM(AA10/Z10*100)</f>
        <v>56.100091030336387</v>
      </c>
    </row>
    <row r="11" spans="1:28">
      <c r="A11" s="3"/>
      <c r="B11" s="3" t="s">
        <v>65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21"/>
      <c r="O11" s="3"/>
      <c r="P11" s="3" t="s">
        <v>65</v>
      </c>
      <c r="Q11" s="23"/>
      <c r="R11" s="23"/>
      <c r="S11" s="23"/>
      <c r="T11" s="23"/>
      <c r="U11" s="27">
        <v>110000</v>
      </c>
      <c r="V11" s="27">
        <v>110000</v>
      </c>
      <c r="W11" s="27">
        <v>63822</v>
      </c>
      <c r="X11" s="21">
        <f t="shared" ref="X11:X46" si="7">SUM(W11/V11*100)</f>
        <v>58.02</v>
      </c>
      <c r="Y11" s="25">
        <f t="shared" si="3"/>
        <v>110000</v>
      </c>
      <c r="Z11" s="25">
        <f t="shared" si="4"/>
        <v>110000</v>
      </c>
      <c r="AA11" s="25">
        <f t="shared" si="5"/>
        <v>63822</v>
      </c>
      <c r="AB11" s="22">
        <f t="shared" si="6"/>
        <v>58.02</v>
      </c>
    </row>
    <row r="12" spans="1:28">
      <c r="A12" s="3"/>
      <c r="B12" s="3" t="s">
        <v>66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21"/>
      <c r="O12" s="3"/>
      <c r="P12" s="3" t="s">
        <v>66</v>
      </c>
      <c r="Q12" s="23"/>
      <c r="R12" s="23"/>
      <c r="S12" s="23"/>
      <c r="T12" s="23"/>
      <c r="U12" s="27">
        <v>18500</v>
      </c>
      <c r="V12" s="27">
        <v>18500</v>
      </c>
      <c r="W12" s="27">
        <v>9109</v>
      </c>
      <c r="X12" s="21">
        <f t="shared" si="7"/>
        <v>49.237837837837837</v>
      </c>
      <c r="Y12" s="25">
        <f t="shared" si="3"/>
        <v>18500</v>
      </c>
      <c r="Z12" s="25">
        <f t="shared" si="4"/>
        <v>18500</v>
      </c>
      <c r="AA12" s="25">
        <f t="shared" si="5"/>
        <v>9109</v>
      </c>
      <c r="AB12" s="22">
        <f t="shared" si="6"/>
        <v>49.237837837837837</v>
      </c>
    </row>
    <row r="13" spans="1:28">
      <c r="A13" s="3"/>
      <c r="B13" s="3" t="s">
        <v>67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21"/>
      <c r="O13" s="3"/>
      <c r="P13" s="3" t="s">
        <v>67</v>
      </c>
      <c r="Q13" s="23"/>
      <c r="R13" s="23"/>
      <c r="S13" s="23"/>
      <c r="T13" s="23"/>
      <c r="U13" s="27">
        <v>31</v>
      </c>
      <c r="V13" s="27">
        <v>31</v>
      </c>
      <c r="W13" s="27">
        <v>33</v>
      </c>
      <c r="X13" s="21">
        <f t="shared" si="7"/>
        <v>106.45161290322579</v>
      </c>
      <c r="Y13" s="25">
        <f t="shared" si="3"/>
        <v>31</v>
      </c>
      <c r="Z13" s="25">
        <f t="shared" si="4"/>
        <v>31</v>
      </c>
      <c r="AA13" s="25">
        <f t="shared" si="5"/>
        <v>33</v>
      </c>
      <c r="AB13" s="22">
        <f t="shared" si="6"/>
        <v>106.45161290322579</v>
      </c>
    </row>
    <row r="14" spans="1:28">
      <c r="A14" s="3"/>
      <c r="B14" s="3" t="s">
        <v>68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1"/>
      <c r="O14" s="3"/>
      <c r="P14" s="3" t="s">
        <v>68</v>
      </c>
      <c r="Q14" s="23"/>
      <c r="R14" s="23"/>
      <c r="S14" s="23"/>
      <c r="T14" s="23"/>
      <c r="U14" s="27">
        <v>1799</v>
      </c>
      <c r="V14" s="27">
        <v>1799</v>
      </c>
      <c r="W14" s="27">
        <v>213</v>
      </c>
      <c r="X14" s="21">
        <f t="shared" si="7"/>
        <v>11.839911061700944</v>
      </c>
      <c r="Y14" s="25">
        <f t="shared" si="3"/>
        <v>1799</v>
      </c>
      <c r="Z14" s="25">
        <f t="shared" si="4"/>
        <v>1799</v>
      </c>
      <c r="AA14" s="25">
        <f t="shared" si="5"/>
        <v>213</v>
      </c>
      <c r="AB14" s="22">
        <f t="shared" si="6"/>
        <v>11.839911061700944</v>
      </c>
    </row>
    <row r="15" spans="1:28">
      <c r="A15" s="3"/>
      <c r="B15" s="3" t="s">
        <v>69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1"/>
      <c r="O15" s="3"/>
      <c r="P15" s="3" t="s">
        <v>69</v>
      </c>
      <c r="Q15" s="23"/>
      <c r="R15" s="23"/>
      <c r="S15" s="23"/>
      <c r="T15" s="23"/>
      <c r="U15" s="27">
        <v>10632</v>
      </c>
      <c r="V15" s="27">
        <v>10632</v>
      </c>
      <c r="W15" s="27">
        <v>5744</v>
      </c>
      <c r="X15" s="21">
        <f t="shared" si="7"/>
        <v>54.025583145221965</v>
      </c>
      <c r="Y15" s="25">
        <f t="shared" si="3"/>
        <v>10632</v>
      </c>
      <c r="Z15" s="25">
        <f t="shared" si="4"/>
        <v>10632</v>
      </c>
      <c r="AA15" s="25">
        <f t="shared" si="5"/>
        <v>5744</v>
      </c>
      <c r="AB15" s="22">
        <f t="shared" si="6"/>
        <v>54.025583145221965</v>
      </c>
    </row>
    <row r="16" spans="1:28">
      <c r="A16" s="3"/>
      <c r="B16" s="3" t="s">
        <v>70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1"/>
      <c r="O16" s="3"/>
      <c r="P16" s="3" t="s">
        <v>70</v>
      </c>
      <c r="Q16" s="23"/>
      <c r="R16" s="23"/>
      <c r="S16" s="23"/>
      <c r="T16" s="23"/>
      <c r="U16" s="27">
        <v>101</v>
      </c>
      <c r="V16" s="27">
        <v>101</v>
      </c>
      <c r="W16" s="27">
        <v>38</v>
      </c>
      <c r="X16" s="21">
        <f t="shared" si="7"/>
        <v>37.623762376237622</v>
      </c>
      <c r="Y16" s="25">
        <f t="shared" si="3"/>
        <v>101</v>
      </c>
      <c r="Z16" s="25">
        <f t="shared" si="4"/>
        <v>101</v>
      </c>
      <c r="AA16" s="25">
        <f t="shared" si="5"/>
        <v>38</v>
      </c>
      <c r="AB16" s="22">
        <f t="shared" si="6"/>
        <v>37.623762376237622</v>
      </c>
    </row>
    <row r="17" spans="1:28">
      <c r="A17" s="3"/>
      <c r="B17" s="3" t="s">
        <v>71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21"/>
      <c r="O17" s="3"/>
      <c r="P17" s="3" t="s">
        <v>71</v>
      </c>
      <c r="Q17" s="23"/>
      <c r="R17" s="23"/>
      <c r="S17" s="23"/>
      <c r="T17" s="23"/>
      <c r="U17" s="27">
        <v>435</v>
      </c>
      <c r="V17" s="27">
        <v>435</v>
      </c>
      <c r="W17" s="27">
        <v>41</v>
      </c>
      <c r="X17" s="21">
        <f t="shared" si="7"/>
        <v>9.4252873563218387</v>
      </c>
      <c r="Y17" s="25">
        <f t="shared" si="3"/>
        <v>435</v>
      </c>
      <c r="Z17" s="25">
        <f t="shared" si="4"/>
        <v>435</v>
      </c>
      <c r="AA17" s="25">
        <f t="shared" si="5"/>
        <v>41</v>
      </c>
      <c r="AB17" s="22">
        <f t="shared" si="6"/>
        <v>9.4252873563218387</v>
      </c>
    </row>
    <row r="18" spans="1:28">
      <c r="A18" s="3"/>
      <c r="B18" s="3" t="s">
        <v>72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21"/>
      <c r="O18" s="3"/>
      <c r="P18" s="3" t="s">
        <v>72</v>
      </c>
      <c r="Q18" s="23"/>
      <c r="R18" s="23"/>
      <c r="S18" s="23"/>
      <c r="T18" s="23"/>
      <c r="U18" s="27" t="s">
        <v>19</v>
      </c>
      <c r="V18" s="27" t="s">
        <v>19</v>
      </c>
      <c r="W18" s="27">
        <v>33</v>
      </c>
      <c r="X18" s="21" t="s">
        <v>19</v>
      </c>
      <c r="Y18" s="25" t="s">
        <v>19</v>
      </c>
      <c r="Z18" s="25" t="s">
        <v>19</v>
      </c>
      <c r="AA18" s="25">
        <f t="shared" si="5"/>
        <v>33</v>
      </c>
      <c r="AB18" s="22" t="s">
        <v>19</v>
      </c>
    </row>
    <row r="19" spans="1:28">
      <c r="A19" s="3"/>
      <c r="B19" s="3" t="s">
        <v>73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21"/>
      <c r="O19" s="3"/>
      <c r="P19" s="3" t="s">
        <v>73</v>
      </c>
      <c r="Q19" s="23"/>
      <c r="R19" s="23"/>
      <c r="S19" s="23"/>
      <c r="T19" s="23"/>
      <c r="U19" s="27">
        <v>213</v>
      </c>
      <c r="V19" s="27">
        <v>213</v>
      </c>
      <c r="W19" s="27">
        <v>467</v>
      </c>
      <c r="X19" s="21">
        <f t="shared" si="7"/>
        <v>219.24882629107981</v>
      </c>
      <c r="Y19" s="25">
        <f t="shared" si="3"/>
        <v>213</v>
      </c>
      <c r="Z19" s="25">
        <f t="shared" si="4"/>
        <v>213</v>
      </c>
      <c r="AA19" s="25">
        <f t="shared" si="5"/>
        <v>467</v>
      </c>
      <c r="AB19" s="22">
        <f t="shared" si="6"/>
        <v>219.24882629107981</v>
      </c>
    </row>
    <row r="20" spans="1:28" s="7" customFormat="1">
      <c r="A20" s="5"/>
      <c r="B20" s="5" t="s">
        <v>74</v>
      </c>
      <c r="C20" s="5"/>
      <c r="D20" s="5"/>
      <c r="E20" s="5"/>
      <c r="F20" s="5"/>
      <c r="G20" s="5"/>
      <c r="H20" s="5"/>
      <c r="I20" s="5"/>
      <c r="J20" s="5"/>
      <c r="K20" s="5">
        <f>SUM(K21:K22,K28:K29)</f>
        <v>0</v>
      </c>
      <c r="L20" s="5">
        <f>SUM(L21:L22,L28:L29)</f>
        <v>304</v>
      </c>
      <c r="M20" s="5">
        <f>SUM(M21:M22,M28:M29)</f>
        <v>89</v>
      </c>
      <c r="N20" s="22">
        <f>SUM(M20/L20*100)</f>
        <v>29.276315789473685</v>
      </c>
      <c r="O20" s="5"/>
      <c r="P20" s="5" t="s">
        <v>74</v>
      </c>
      <c r="Q20" s="24"/>
      <c r="R20" s="24"/>
      <c r="S20" s="24"/>
      <c r="T20" s="24"/>
      <c r="U20" s="25">
        <f>SUM(U21+U22+U29+U38)</f>
        <v>394966</v>
      </c>
      <c r="V20" s="25">
        <f>SUM(V21+V22+V29+V38+V28)</f>
        <v>489690</v>
      </c>
      <c r="W20" s="25">
        <f>SUM(W21+W22+W29+W38+W28)</f>
        <v>262401</v>
      </c>
      <c r="X20" s="22">
        <f t="shared" si="7"/>
        <v>53.585125283342528</v>
      </c>
      <c r="Y20" s="25">
        <f t="shared" si="3"/>
        <v>394966</v>
      </c>
      <c r="Z20" s="25">
        <f t="shared" si="4"/>
        <v>489994</v>
      </c>
      <c r="AA20" s="25">
        <f t="shared" si="5"/>
        <v>262490</v>
      </c>
      <c r="AB20" s="22">
        <f t="shared" si="6"/>
        <v>53.570043714821004</v>
      </c>
    </row>
    <row r="21" spans="1:28" s="33" customFormat="1" ht="33.75" customHeight="1">
      <c r="A21" s="34"/>
      <c r="B21" s="34" t="s">
        <v>75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>
        <v>89</v>
      </c>
      <c r="N21" s="36"/>
      <c r="O21" s="34"/>
      <c r="P21" s="34" t="s">
        <v>75</v>
      </c>
      <c r="Q21" s="40"/>
      <c r="R21" s="40"/>
      <c r="S21" s="40"/>
      <c r="T21" s="40"/>
      <c r="U21" s="38">
        <v>281833</v>
      </c>
      <c r="V21" s="38">
        <v>281833</v>
      </c>
      <c r="W21" s="38">
        <v>145750</v>
      </c>
      <c r="X21" s="22">
        <f t="shared" si="7"/>
        <v>51.71502272622439</v>
      </c>
      <c r="Y21" s="25">
        <f t="shared" si="3"/>
        <v>281833</v>
      </c>
      <c r="Z21" s="25">
        <f t="shared" si="4"/>
        <v>281833</v>
      </c>
      <c r="AA21" s="25">
        <f t="shared" si="5"/>
        <v>145839</v>
      </c>
      <c r="AB21" s="22">
        <f t="shared" si="6"/>
        <v>51.746601710942301</v>
      </c>
    </row>
    <row r="22" spans="1:28" s="7" customFormat="1">
      <c r="A22" s="5"/>
      <c r="B22" s="5" t="s">
        <v>76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22"/>
      <c r="O22" s="5"/>
      <c r="P22" s="5" t="s">
        <v>76</v>
      </c>
      <c r="Q22" s="24"/>
      <c r="R22" s="24"/>
      <c r="S22" s="24"/>
      <c r="T22" s="24"/>
      <c r="U22" s="25">
        <f>SUM(U23:U27)</f>
        <v>49286</v>
      </c>
      <c r="V22" s="25">
        <f t="shared" ref="V22:W22" si="8">SUM(V23:V27)</f>
        <v>49286</v>
      </c>
      <c r="W22" s="25">
        <f t="shared" si="8"/>
        <v>25918</v>
      </c>
      <c r="X22" s="21">
        <f t="shared" si="7"/>
        <v>52.586941524976673</v>
      </c>
      <c r="Y22" s="25">
        <f t="shared" si="3"/>
        <v>49286</v>
      </c>
      <c r="Z22" s="25">
        <f t="shared" si="4"/>
        <v>49286</v>
      </c>
      <c r="AA22" s="25">
        <f t="shared" si="5"/>
        <v>25918</v>
      </c>
      <c r="AB22" s="22">
        <f t="shared" si="6"/>
        <v>52.586941524976673</v>
      </c>
    </row>
    <row r="23" spans="1:28">
      <c r="A23" s="3"/>
      <c r="B23" s="3" t="s">
        <v>77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21"/>
      <c r="O23" s="3"/>
      <c r="P23" s="3" t="s">
        <v>77</v>
      </c>
      <c r="Q23" s="23"/>
      <c r="R23" s="23"/>
      <c r="S23" s="23"/>
      <c r="T23" s="23"/>
      <c r="U23" s="27">
        <v>8430</v>
      </c>
      <c r="V23" s="27">
        <v>8430</v>
      </c>
      <c r="W23" s="27">
        <v>4839</v>
      </c>
      <c r="X23" s="21">
        <f t="shared" si="7"/>
        <v>57.402135231316734</v>
      </c>
      <c r="Y23" s="25">
        <f t="shared" si="3"/>
        <v>8430</v>
      </c>
      <c r="Z23" s="25">
        <f t="shared" si="4"/>
        <v>8430</v>
      </c>
      <c r="AA23" s="25">
        <f t="shared" si="5"/>
        <v>4839</v>
      </c>
      <c r="AB23" s="22">
        <f t="shared" si="6"/>
        <v>57.402135231316734</v>
      </c>
    </row>
    <row r="24" spans="1:28">
      <c r="A24" s="3"/>
      <c r="B24" s="3" t="s">
        <v>78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1"/>
      <c r="O24" s="3"/>
      <c r="P24" s="3" t="s">
        <v>78</v>
      </c>
      <c r="Q24" s="23"/>
      <c r="R24" s="23"/>
      <c r="S24" s="23"/>
      <c r="T24" s="23"/>
      <c r="U24" s="27">
        <v>21888</v>
      </c>
      <c r="V24" s="27">
        <v>21888</v>
      </c>
      <c r="W24" s="27">
        <v>10925</v>
      </c>
      <c r="X24" s="21">
        <f t="shared" si="7"/>
        <v>49.913194444444443</v>
      </c>
      <c r="Y24" s="25">
        <f t="shared" si="3"/>
        <v>21888</v>
      </c>
      <c r="Z24" s="25">
        <f t="shared" si="4"/>
        <v>21888</v>
      </c>
      <c r="AA24" s="25">
        <f t="shared" si="5"/>
        <v>10925</v>
      </c>
      <c r="AB24" s="22">
        <f t="shared" si="6"/>
        <v>49.913194444444443</v>
      </c>
    </row>
    <row r="25" spans="1:28">
      <c r="A25" s="3"/>
      <c r="B25" s="3" t="s">
        <v>79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21"/>
      <c r="O25" s="3"/>
      <c r="P25" s="3" t="s">
        <v>79</v>
      </c>
      <c r="Q25" s="23"/>
      <c r="R25" s="23"/>
      <c r="S25" s="23"/>
      <c r="T25" s="23"/>
      <c r="U25" s="27">
        <v>1080</v>
      </c>
      <c r="V25" s="27">
        <v>1080</v>
      </c>
      <c r="W25" s="27">
        <v>760</v>
      </c>
      <c r="X25" s="21">
        <f t="shared" si="7"/>
        <v>70.370370370370367</v>
      </c>
      <c r="Y25" s="25">
        <f t="shared" si="3"/>
        <v>1080</v>
      </c>
      <c r="Z25" s="25">
        <f t="shared" si="4"/>
        <v>1080</v>
      </c>
      <c r="AA25" s="25">
        <f t="shared" si="5"/>
        <v>760</v>
      </c>
      <c r="AB25" s="22">
        <f t="shared" si="6"/>
        <v>70.370370370370367</v>
      </c>
    </row>
    <row r="26" spans="1:28">
      <c r="A26" s="3"/>
      <c r="B26" s="3" t="s">
        <v>80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1"/>
      <c r="O26" s="3"/>
      <c r="P26" s="3" t="s">
        <v>80</v>
      </c>
      <c r="Q26" s="23"/>
      <c r="R26" s="23"/>
      <c r="S26" s="23"/>
      <c r="T26" s="23"/>
      <c r="U26" s="27">
        <v>900</v>
      </c>
      <c r="V26" s="27">
        <v>900</v>
      </c>
      <c r="W26" s="27" t="s">
        <v>19</v>
      </c>
      <c r="X26" s="21" t="s">
        <v>19</v>
      </c>
      <c r="Y26" s="25">
        <f t="shared" si="3"/>
        <v>900</v>
      </c>
      <c r="Z26" s="25">
        <f t="shared" si="4"/>
        <v>900</v>
      </c>
      <c r="AA26" s="25" t="s">
        <v>19</v>
      </c>
      <c r="AB26" s="22" t="s">
        <v>19</v>
      </c>
    </row>
    <row r="27" spans="1:28">
      <c r="A27" s="3"/>
      <c r="B27" s="3" t="s">
        <v>81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21"/>
      <c r="O27" s="3"/>
      <c r="P27" s="3" t="s">
        <v>81</v>
      </c>
      <c r="Q27" s="23"/>
      <c r="R27" s="23"/>
      <c r="S27" s="23"/>
      <c r="T27" s="23"/>
      <c r="U27" s="27">
        <v>16988</v>
      </c>
      <c r="V27" s="27">
        <v>16988</v>
      </c>
      <c r="W27" s="27">
        <v>9394</v>
      </c>
      <c r="X27" s="21">
        <f t="shared" si="7"/>
        <v>55.297857311043089</v>
      </c>
      <c r="Y27" s="25">
        <f t="shared" si="3"/>
        <v>16988</v>
      </c>
      <c r="Z27" s="25">
        <f t="shared" si="4"/>
        <v>16988</v>
      </c>
      <c r="AA27" s="25">
        <f t="shared" si="5"/>
        <v>9394</v>
      </c>
      <c r="AB27" s="22">
        <f t="shared" si="6"/>
        <v>55.297857311043089</v>
      </c>
    </row>
    <row r="28" spans="1:28" s="45" customFormat="1" ht="31.5">
      <c r="A28" s="6"/>
      <c r="B28" s="6" t="s">
        <v>113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3"/>
      <c r="O28" s="6"/>
      <c r="P28" s="6" t="s">
        <v>113</v>
      </c>
      <c r="Q28" s="44"/>
      <c r="R28" s="44"/>
      <c r="S28" s="44"/>
      <c r="T28" s="44"/>
      <c r="U28" s="38" t="s">
        <v>19</v>
      </c>
      <c r="V28" s="38">
        <v>79129</v>
      </c>
      <c r="W28" s="38">
        <v>79129</v>
      </c>
      <c r="X28" s="43">
        <f t="shared" si="7"/>
        <v>100</v>
      </c>
      <c r="Y28" s="38" t="s">
        <v>19</v>
      </c>
      <c r="Z28" s="38">
        <f t="shared" si="4"/>
        <v>79129</v>
      </c>
      <c r="AA28" s="38">
        <f t="shared" si="5"/>
        <v>79129</v>
      </c>
      <c r="AB28" s="43">
        <f t="shared" si="6"/>
        <v>100</v>
      </c>
    </row>
    <row r="29" spans="1:28" s="7" customFormat="1">
      <c r="A29" s="5"/>
      <c r="B29" s="5" t="s">
        <v>82</v>
      </c>
      <c r="C29" s="5"/>
      <c r="D29" s="5"/>
      <c r="E29" s="5"/>
      <c r="F29" s="5"/>
      <c r="G29" s="5"/>
      <c r="H29" s="5"/>
      <c r="I29" s="5"/>
      <c r="J29" s="5"/>
      <c r="K29" s="5"/>
      <c r="L29" s="5">
        <f>SUM(L30:L37)</f>
        <v>304</v>
      </c>
      <c r="M29" s="5"/>
      <c r="N29" s="22"/>
      <c r="O29" s="5"/>
      <c r="P29" s="5" t="s">
        <v>82</v>
      </c>
      <c r="Q29" s="24"/>
      <c r="R29" s="24"/>
      <c r="S29" s="24"/>
      <c r="T29" s="24"/>
      <c r="U29" s="25">
        <f>SUM(U30:U37)</f>
        <v>4024</v>
      </c>
      <c r="V29" s="25">
        <f t="shared" ref="V29:W29" si="9">SUM(V30:V37)</f>
        <v>6382</v>
      </c>
      <c r="W29" s="25">
        <f t="shared" si="9"/>
        <v>6461</v>
      </c>
      <c r="X29" s="22">
        <f t="shared" si="7"/>
        <v>101.2378564713256</v>
      </c>
      <c r="Y29" s="25">
        <f t="shared" si="3"/>
        <v>4024</v>
      </c>
      <c r="Z29" s="25">
        <f t="shared" si="4"/>
        <v>6686</v>
      </c>
      <c r="AA29" s="25">
        <f t="shared" si="5"/>
        <v>6461</v>
      </c>
      <c r="AB29" s="22">
        <f t="shared" si="6"/>
        <v>96.634759198324858</v>
      </c>
    </row>
    <row r="30" spans="1:28">
      <c r="A30" s="3"/>
      <c r="B30" s="3" t="s">
        <v>83</v>
      </c>
      <c r="C30" s="3"/>
      <c r="D30" s="3"/>
      <c r="E30" s="3"/>
      <c r="F30" s="3"/>
      <c r="G30" s="3"/>
      <c r="H30" s="3"/>
      <c r="I30" s="3"/>
      <c r="J30" s="3"/>
      <c r="K30" s="3"/>
      <c r="L30" s="3">
        <v>304</v>
      </c>
      <c r="M30" s="3"/>
      <c r="N30" s="21"/>
      <c r="O30" s="3"/>
      <c r="P30" s="3" t="s">
        <v>83</v>
      </c>
      <c r="Q30" s="23"/>
      <c r="R30" s="23"/>
      <c r="S30" s="23"/>
      <c r="T30" s="23"/>
      <c r="U30" s="27">
        <v>304</v>
      </c>
      <c r="V30" s="27">
        <v>152</v>
      </c>
      <c r="W30" s="27">
        <v>152</v>
      </c>
      <c r="X30" s="21">
        <f t="shared" si="7"/>
        <v>100</v>
      </c>
      <c r="Y30" s="25">
        <f t="shared" si="3"/>
        <v>304</v>
      </c>
      <c r="Z30" s="25">
        <f t="shared" si="4"/>
        <v>456</v>
      </c>
      <c r="AA30" s="25">
        <f t="shared" si="5"/>
        <v>152</v>
      </c>
      <c r="AB30" s="22">
        <f t="shared" si="6"/>
        <v>33.333333333333329</v>
      </c>
    </row>
    <row r="31" spans="1:28">
      <c r="A31" s="3"/>
      <c r="B31" s="3" t="s">
        <v>84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21"/>
      <c r="O31" s="3"/>
      <c r="P31" s="3" t="s">
        <v>84</v>
      </c>
      <c r="Q31" s="23"/>
      <c r="R31" s="23"/>
      <c r="S31" s="23"/>
      <c r="T31" s="23"/>
      <c r="U31" s="27">
        <v>36</v>
      </c>
      <c r="V31" s="27">
        <v>36</v>
      </c>
      <c r="W31" s="27">
        <v>19</v>
      </c>
      <c r="X31" s="21">
        <f t="shared" si="7"/>
        <v>52.777777777777779</v>
      </c>
      <c r="Y31" s="25">
        <f t="shared" si="3"/>
        <v>36</v>
      </c>
      <c r="Z31" s="25">
        <f t="shared" si="4"/>
        <v>36</v>
      </c>
      <c r="AA31" s="25">
        <f t="shared" si="5"/>
        <v>19</v>
      </c>
      <c r="AB31" s="22">
        <f t="shared" si="6"/>
        <v>52.777777777777779</v>
      </c>
    </row>
    <row r="32" spans="1:28">
      <c r="A32" s="3"/>
      <c r="B32" s="3" t="s">
        <v>85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21"/>
      <c r="O32" s="3"/>
      <c r="P32" s="3" t="s">
        <v>85</v>
      </c>
      <c r="Q32" s="23"/>
      <c r="R32" s="23"/>
      <c r="S32" s="23"/>
      <c r="T32" s="23"/>
      <c r="U32" s="27">
        <v>324</v>
      </c>
      <c r="V32" s="27">
        <v>324</v>
      </c>
      <c r="W32" s="27">
        <v>162</v>
      </c>
      <c r="X32" s="21">
        <f t="shared" si="7"/>
        <v>50</v>
      </c>
      <c r="Y32" s="25">
        <f t="shared" si="3"/>
        <v>324</v>
      </c>
      <c r="Z32" s="25">
        <f t="shared" si="4"/>
        <v>324</v>
      </c>
      <c r="AA32" s="25">
        <f t="shared" si="5"/>
        <v>162</v>
      </c>
      <c r="AB32" s="22">
        <f t="shared" si="6"/>
        <v>50</v>
      </c>
    </row>
    <row r="33" spans="1:28">
      <c r="A33" s="3"/>
      <c r="B33" s="3" t="s">
        <v>86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1"/>
      <c r="O33" s="3"/>
      <c r="P33" s="3" t="s">
        <v>86</v>
      </c>
      <c r="Q33" s="23"/>
      <c r="R33" s="23"/>
      <c r="S33" s="23"/>
      <c r="T33" s="23"/>
      <c r="U33" s="27">
        <v>3360</v>
      </c>
      <c r="V33" s="27">
        <v>3360</v>
      </c>
      <c r="W33" s="27">
        <v>1747</v>
      </c>
      <c r="X33" s="21">
        <f t="shared" si="7"/>
        <v>51.99404761904762</v>
      </c>
      <c r="Y33" s="25">
        <f t="shared" si="3"/>
        <v>3360</v>
      </c>
      <c r="Z33" s="25">
        <f t="shared" si="4"/>
        <v>3360</v>
      </c>
      <c r="AA33" s="25">
        <f t="shared" si="5"/>
        <v>1747</v>
      </c>
      <c r="AB33" s="22">
        <f t="shared" si="6"/>
        <v>51.99404761904762</v>
      </c>
    </row>
    <row r="34" spans="1:28">
      <c r="A34" s="3"/>
      <c r="B34" s="3" t="s">
        <v>114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21"/>
      <c r="O34" s="3"/>
      <c r="P34" s="3" t="s">
        <v>114</v>
      </c>
      <c r="Q34" s="23"/>
      <c r="R34" s="23"/>
      <c r="S34" s="23"/>
      <c r="T34" s="23"/>
      <c r="U34" s="27"/>
      <c r="V34" s="27">
        <v>1970</v>
      </c>
      <c r="W34" s="27">
        <v>1970</v>
      </c>
      <c r="X34" s="21">
        <f t="shared" si="7"/>
        <v>100</v>
      </c>
      <c r="Y34" s="25">
        <f t="shared" si="3"/>
        <v>0</v>
      </c>
      <c r="Z34" s="25">
        <f t="shared" si="4"/>
        <v>1970</v>
      </c>
      <c r="AA34" s="25">
        <f t="shared" si="5"/>
        <v>1970</v>
      </c>
      <c r="AB34" s="22">
        <f t="shared" si="6"/>
        <v>100</v>
      </c>
    </row>
    <row r="35" spans="1:28">
      <c r="A35" s="3"/>
      <c r="B35" s="3" t="s">
        <v>115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21"/>
      <c r="O35" s="3"/>
      <c r="P35" s="3" t="s">
        <v>115</v>
      </c>
      <c r="Q35" s="23"/>
      <c r="R35" s="23"/>
      <c r="S35" s="23"/>
      <c r="T35" s="23"/>
      <c r="U35" s="27"/>
      <c r="V35" s="27">
        <v>540</v>
      </c>
      <c r="W35" s="27">
        <v>540</v>
      </c>
      <c r="X35" s="21">
        <f t="shared" si="7"/>
        <v>100</v>
      </c>
      <c r="Y35" s="25">
        <f t="shared" si="3"/>
        <v>0</v>
      </c>
      <c r="Z35" s="25">
        <f t="shared" si="4"/>
        <v>540</v>
      </c>
      <c r="AA35" s="25">
        <f t="shared" si="5"/>
        <v>540</v>
      </c>
      <c r="AB35" s="22">
        <f t="shared" si="6"/>
        <v>100</v>
      </c>
    </row>
    <row r="36" spans="1:28">
      <c r="A36" s="3"/>
      <c r="B36" s="3" t="s">
        <v>87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21"/>
      <c r="O36" s="3"/>
      <c r="P36" s="3" t="s">
        <v>87</v>
      </c>
      <c r="Q36" s="23"/>
      <c r="R36" s="23"/>
      <c r="S36" s="23"/>
      <c r="T36" s="23"/>
      <c r="U36" s="27"/>
      <c r="V36" s="27"/>
      <c r="W36" s="27">
        <v>109</v>
      </c>
      <c r="X36" s="21" t="s">
        <v>19</v>
      </c>
      <c r="Y36" s="25">
        <f t="shared" si="3"/>
        <v>0</v>
      </c>
      <c r="Z36" s="25">
        <f t="shared" si="4"/>
        <v>0</v>
      </c>
      <c r="AA36" s="25">
        <f t="shared" si="5"/>
        <v>109</v>
      </c>
      <c r="AB36" s="22" t="s">
        <v>19</v>
      </c>
    </row>
    <row r="37" spans="1:28">
      <c r="A37" s="3"/>
      <c r="B37" s="3" t="s">
        <v>117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21"/>
      <c r="O37" s="3"/>
      <c r="P37" s="3" t="s">
        <v>117</v>
      </c>
      <c r="Q37" s="23"/>
      <c r="R37" s="23"/>
      <c r="S37" s="23"/>
      <c r="T37" s="23"/>
      <c r="U37" s="27"/>
      <c r="V37" s="27"/>
      <c r="W37" s="27">
        <v>1762</v>
      </c>
      <c r="X37" s="21" t="s">
        <v>19</v>
      </c>
      <c r="Y37" s="25">
        <f t="shared" si="3"/>
        <v>0</v>
      </c>
      <c r="Z37" s="25">
        <f t="shared" si="4"/>
        <v>0</v>
      </c>
      <c r="AA37" s="25">
        <f t="shared" si="5"/>
        <v>1762</v>
      </c>
      <c r="AB37" s="22" t="s">
        <v>19</v>
      </c>
    </row>
    <row r="38" spans="1:28" s="7" customFormat="1">
      <c r="A38" s="5"/>
      <c r="B38" s="5" t="s">
        <v>88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22"/>
      <c r="O38" s="5"/>
      <c r="P38" s="5" t="s">
        <v>88</v>
      </c>
      <c r="Q38" s="24"/>
      <c r="R38" s="24"/>
      <c r="S38" s="24"/>
      <c r="T38" s="24"/>
      <c r="U38" s="25">
        <f>SUM(U39:U42)</f>
        <v>59823</v>
      </c>
      <c r="V38" s="25">
        <f t="shared" ref="V38:W38" si="10">SUM(V39:V42)</f>
        <v>73060</v>
      </c>
      <c r="W38" s="25">
        <f t="shared" si="10"/>
        <v>5143</v>
      </c>
      <c r="X38" s="22">
        <f t="shared" si="7"/>
        <v>7.0394196550780181</v>
      </c>
      <c r="Y38" s="25">
        <f t="shared" si="3"/>
        <v>59823</v>
      </c>
      <c r="Z38" s="25">
        <f t="shared" si="4"/>
        <v>73060</v>
      </c>
      <c r="AA38" s="25">
        <f t="shared" si="5"/>
        <v>5143</v>
      </c>
      <c r="AB38" s="22">
        <f t="shared" si="6"/>
        <v>7.0394196550780181</v>
      </c>
    </row>
    <row r="39" spans="1:28">
      <c r="A39" s="3"/>
      <c r="B39" s="3" t="s">
        <v>116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21"/>
      <c r="O39" s="3"/>
      <c r="P39" s="3" t="s">
        <v>116</v>
      </c>
      <c r="Q39" s="23"/>
      <c r="R39" s="23"/>
      <c r="S39" s="23"/>
      <c r="T39" s="23"/>
      <c r="U39" s="27">
        <v>59823</v>
      </c>
      <c r="V39" s="27">
        <v>69220</v>
      </c>
      <c r="W39" s="27" t="s">
        <v>19</v>
      </c>
      <c r="X39" s="21" t="s">
        <v>19</v>
      </c>
      <c r="Y39" s="25">
        <f t="shared" si="3"/>
        <v>59823</v>
      </c>
      <c r="Z39" s="25">
        <f t="shared" si="4"/>
        <v>69220</v>
      </c>
      <c r="AA39" s="25" t="s">
        <v>19</v>
      </c>
      <c r="AB39" s="22" t="s">
        <v>19</v>
      </c>
    </row>
    <row r="40" spans="1:28">
      <c r="A40" s="3"/>
      <c r="B40" s="3" t="s">
        <v>89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21"/>
      <c r="O40" s="3"/>
      <c r="P40" s="3" t="s">
        <v>89</v>
      </c>
      <c r="Q40" s="23"/>
      <c r="R40" s="23"/>
      <c r="S40" s="23"/>
      <c r="T40" s="23"/>
      <c r="U40" s="27" t="s">
        <v>19</v>
      </c>
      <c r="V40" s="27">
        <v>1616</v>
      </c>
      <c r="W40" s="27">
        <v>1616</v>
      </c>
      <c r="X40" s="21">
        <f t="shared" si="7"/>
        <v>100</v>
      </c>
      <c r="Y40" s="25" t="s">
        <v>19</v>
      </c>
      <c r="Z40" s="25">
        <f t="shared" si="4"/>
        <v>1616</v>
      </c>
      <c r="AA40" s="25">
        <f t="shared" si="5"/>
        <v>1616</v>
      </c>
      <c r="AB40" s="22">
        <f t="shared" si="6"/>
        <v>100</v>
      </c>
    </row>
    <row r="41" spans="1:28">
      <c r="A41" s="3"/>
      <c r="B41" s="3" t="s">
        <v>90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21"/>
      <c r="O41" s="3"/>
      <c r="P41" s="3" t="s">
        <v>90</v>
      </c>
      <c r="Q41" s="23"/>
      <c r="R41" s="23"/>
      <c r="S41" s="23"/>
      <c r="T41" s="23"/>
      <c r="U41" s="27" t="s">
        <v>19</v>
      </c>
      <c r="V41" s="27">
        <v>604</v>
      </c>
      <c r="W41" s="27">
        <v>604</v>
      </c>
      <c r="X41" s="21">
        <f t="shared" si="7"/>
        <v>100</v>
      </c>
      <c r="Y41" s="25" t="s">
        <v>19</v>
      </c>
      <c r="Z41" s="25">
        <f t="shared" si="4"/>
        <v>604</v>
      </c>
      <c r="AA41" s="25">
        <f t="shared" si="5"/>
        <v>604</v>
      </c>
      <c r="AB41" s="22">
        <f t="shared" si="6"/>
        <v>100</v>
      </c>
    </row>
    <row r="42" spans="1:28" s="7" customFormat="1">
      <c r="A42" s="5"/>
      <c r="B42" s="3" t="s">
        <v>92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22"/>
      <c r="O42" s="5"/>
      <c r="P42" s="3" t="s">
        <v>92</v>
      </c>
      <c r="Q42" s="24"/>
      <c r="R42" s="24"/>
      <c r="S42" s="24"/>
      <c r="T42" s="24"/>
      <c r="U42" s="25" t="s">
        <v>19</v>
      </c>
      <c r="V42" s="27">
        <v>1620</v>
      </c>
      <c r="W42" s="27">
        <v>2923</v>
      </c>
      <c r="X42" s="21">
        <f t="shared" si="7"/>
        <v>180.4320987654321</v>
      </c>
      <c r="Y42" s="25" t="s">
        <v>19</v>
      </c>
      <c r="Z42" s="25">
        <f t="shared" si="4"/>
        <v>1620</v>
      </c>
      <c r="AA42" s="25">
        <f t="shared" si="5"/>
        <v>2923</v>
      </c>
      <c r="AB42" s="22">
        <f t="shared" si="6"/>
        <v>180.4320987654321</v>
      </c>
    </row>
    <row r="43" spans="1:28" s="7" customFormat="1">
      <c r="A43" s="5"/>
      <c r="B43" s="5" t="s">
        <v>91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22"/>
      <c r="O43" s="5"/>
      <c r="P43" s="5" t="s">
        <v>91</v>
      </c>
      <c r="Q43" s="24"/>
      <c r="R43" s="24"/>
      <c r="S43" s="24"/>
      <c r="T43" s="24"/>
      <c r="U43" s="25">
        <v>60000</v>
      </c>
      <c r="V43" s="25">
        <v>60000</v>
      </c>
      <c r="W43" s="25">
        <v>0</v>
      </c>
      <c r="X43" s="22">
        <f t="shared" si="7"/>
        <v>0</v>
      </c>
      <c r="Y43" s="25">
        <f t="shared" si="3"/>
        <v>60000</v>
      </c>
      <c r="Z43" s="25">
        <f t="shared" si="4"/>
        <v>60000</v>
      </c>
      <c r="AA43" s="25">
        <f t="shared" si="5"/>
        <v>0</v>
      </c>
      <c r="AB43" s="22">
        <f t="shared" si="6"/>
        <v>0</v>
      </c>
    </row>
    <row r="44" spans="1:28" s="7" customFormat="1">
      <c r="A44" s="5"/>
      <c r="B44" s="5" t="s">
        <v>93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22"/>
      <c r="O44" s="5"/>
      <c r="P44" s="5" t="s">
        <v>93</v>
      </c>
      <c r="Q44" s="24"/>
      <c r="R44" s="24"/>
      <c r="S44" s="24"/>
      <c r="T44" s="24"/>
      <c r="U44" s="25">
        <v>0</v>
      </c>
      <c r="V44" s="25">
        <v>0</v>
      </c>
      <c r="W44" s="25">
        <v>5026</v>
      </c>
      <c r="X44" s="21" t="s">
        <v>19</v>
      </c>
      <c r="Y44" s="25">
        <f t="shared" si="3"/>
        <v>0</v>
      </c>
      <c r="Z44" s="25">
        <f t="shared" si="4"/>
        <v>0</v>
      </c>
      <c r="AA44" s="25">
        <f t="shared" si="5"/>
        <v>5026</v>
      </c>
      <c r="AB44" s="22" t="s">
        <v>19</v>
      </c>
    </row>
    <row r="45" spans="1:28" s="7" customFormat="1">
      <c r="A45" s="5"/>
      <c r="B45" s="5" t="s">
        <v>94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22"/>
      <c r="O45" s="5"/>
      <c r="P45" s="5" t="s">
        <v>94</v>
      </c>
      <c r="Q45" s="24"/>
      <c r="R45" s="24"/>
      <c r="S45" s="24"/>
      <c r="T45" s="24"/>
      <c r="U45" s="25">
        <v>62159</v>
      </c>
      <c r="V45" s="25">
        <v>85443</v>
      </c>
      <c r="W45" s="25">
        <v>85443</v>
      </c>
      <c r="X45" s="22">
        <f t="shared" si="7"/>
        <v>100</v>
      </c>
      <c r="Y45" s="25">
        <f t="shared" si="3"/>
        <v>62159</v>
      </c>
      <c r="Z45" s="25">
        <f t="shared" si="4"/>
        <v>85443</v>
      </c>
      <c r="AA45" s="25">
        <f t="shared" si="5"/>
        <v>85443</v>
      </c>
      <c r="AB45" s="22">
        <f t="shared" si="6"/>
        <v>100</v>
      </c>
    </row>
    <row r="46" spans="1:28" s="7" customFormat="1">
      <c r="A46" s="5"/>
      <c r="B46" s="5" t="s">
        <v>9</v>
      </c>
      <c r="C46" s="13">
        <f>SUM(Munka1!C11+Munka1!C43+Munka2!C18+Munka2!C32+Munka3!C10+Munka3!C20)</f>
        <v>569931</v>
      </c>
      <c r="D46" s="13">
        <f>SUM(Munka1!D11+Munka1!D43+Munka2!D18+Munka2!D32+Munka3!D10+Munka3!D20)</f>
        <v>595776</v>
      </c>
      <c r="E46" s="13">
        <f>SUM(Munka1!E11+Munka1!E43+Munka2!E18+Munka2!E32+Munka3!E10+Munka3!E20)</f>
        <v>55882</v>
      </c>
      <c r="F46" s="37">
        <f>SUM(E46/D46*100)</f>
        <v>9.3796997529272748</v>
      </c>
      <c r="G46" s="13">
        <f>SUM(Munka1!G11+Munka1!G43+Munka2!G18+Munka2!G32+Munka3!G10+Munka3!G20)</f>
        <v>304986</v>
      </c>
      <c r="H46" s="13">
        <f>SUM(Munka1!H11+Munka1!H43+Munka2!H18+Munka2!H32+Munka3!H10+Munka3!H20)</f>
        <v>304986</v>
      </c>
      <c r="I46" s="13">
        <f>SUM(Munka1!I11+Munka1!I43+Munka2!I18+Munka2!I32+Munka3!I10+Munka3!I20)</f>
        <v>11</v>
      </c>
      <c r="J46" s="37">
        <f>SUM(I46/H46*100)</f>
        <v>3.6067229315443986E-3</v>
      </c>
      <c r="K46" s="13">
        <f>SUM(Munka1!K11+Munka1!K43+Munka2!K18+Munka2!K32+Munka3!K10+Munka3!K20)</f>
        <v>149463</v>
      </c>
      <c r="L46" s="13">
        <f>SUM(Munka1!L11+Munka1!L43+Munka2!L18+Munka2!L32+Munka3!L10+L8)</f>
        <v>151023</v>
      </c>
      <c r="M46" s="13">
        <f>SUM(Munka1!M11+Munka1!M43+Munka2!M18+Munka2!M32+Munka3!M10+Munka3!M20)</f>
        <v>102953</v>
      </c>
      <c r="N46" s="22">
        <f>SUM(M46/L46*100)</f>
        <v>68.170411129430619</v>
      </c>
      <c r="O46" s="5"/>
      <c r="P46" s="5" t="s">
        <v>9</v>
      </c>
      <c r="Q46" s="25">
        <f>SUM(Munka1!Q11+Munka1!Q43+Munka2!Q18+Munka3!Q31)</f>
        <v>1962247</v>
      </c>
      <c r="R46" s="25">
        <f>SUM(Munka1!R11+Munka1!R43+Munka2!R18+Munka3!R31)</f>
        <v>1962247</v>
      </c>
      <c r="S46" s="25">
        <f>SUM(Munka1!S11+Munka1!S43+Munka2!S18+Munka3!S31)</f>
        <v>53129</v>
      </c>
      <c r="T46" s="22">
        <f>SUM(S46/R46*100)</f>
        <v>2.7075592420322212</v>
      </c>
      <c r="U46" s="25">
        <f>SUM(Munka1!G11+Munka1!U43+Munka2!Q18+Munka2!Q32+Munka3!U8+Munka3!U43+Munka3!U45)</f>
        <v>679568</v>
      </c>
      <c r="V46" s="25">
        <f>SUM(Munka1!H11+Munka1!V43+Munka2!R18+Munka2!R32+Munka3!V8+Munka3!V43+Munka3!V45)</f>
        <v>778074</v>
      </c>
      <c r="W46" s="25">
        <f>SUM(Munka1!I11+Munka1!W43+Munka2!S18+Munka2!S32+Munka3!W8+Munka3!W43+Munka3!W45+W44)</f>
        <v>435552</v>
      </c>
      <c r="X46" s="22">
        <f t="shared" si="7"/>
        <v>55.978223151011342</v>
      </c>
      <c r="Y46" s="25">
        <f t="shared" si="3"/>
        <v>3666195</v>
      </c>
      <c r="Z46" s="25">
        <f>SUM(D46+H46+L46+R46+V46)</f>
        <v>3792106</v>
      </c>
      <c r="AA46" s="25">
        <f t="shared" si="5"/>
        <v>647527</v>
      </c>
      <c r="AB46" s="22">
        <f t="shared" si="6"/>
        <v>17.075656640399821</v>
      </c>
    </row>
    <row r="48" spans="1:28">
      <c r="Z48" s="10"/>
      <c r="AA48" s="10"/>
    </row>
    <row r="49" spans="6:21">
      <c r="H49" s="1" t="s">
        <v>96</v>
      </c>
      <c r="U49" s="1" t="s">
        <v>97</v>
      </c>
    </row>
    <row r="54" spans="6:21">
      <c r="F54" s="7"/>
    </row>
  </sheetData>
  <mergeCells count="19">
    <mergeCell ref="O9:P9"/>
    <mergeCell ref="A9:B9"/>
    <mergeCell ref="C6:F6"/>
    <mergeCell ref="G6:J6"/>
    <mergeCell ref="K6:N6"/>
    <mergeCell ref="M1:N1"/>
    <mergeCell ref="A6:A7"/>
    <mergeCell ref="B6:B7"/>
    <mergeCell ref="A3:N3"/>
    <mergeCell ref="U6:X6"/>
    <mergeCell ref="O3:AA3"/>
    <mergeCell ref="A4:N4"/>
    <mergeCell ref="O4:AA4"/>
    <mergeCell ref="AA5:AB5"/>
    <mergeCell ref="O6:O7"/>
    <mergeCell ref="P6:P7"/>
    <mergeCell ref="Q6:T6"/>
    <mergeCell ref="M5:N5"/>
    <mergeCell ref="Y6:AB6"/>
  </mergeCells>
  <pageMargins left="1.06" right="0.70866141732283472" top="0.74803149606299213" bottom="0.74803149606299213" header="0.31496062992125984" footer="0.31496062992125984"/>
  <pageSetup paperSize="9" scale="60" orientation="landscape" r:id="rId1"/>
  <colBreaks count="1" manualBreakCount="1">
    <brk id="14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Munka1</vt:lpstr>
      <vt:lpstr>Munka2</vt:lpstr>
      <vt:lpstr>Munka3</vt:lpstr>
      <vt:lpstr>Munka2!Nyomtatási_terület</vt:lpstr>
      <vt:lpstr>Munka3!Nyomtatási_terület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2014-09-04T15:16:32Z</dcterms:modified>
</cp:coreProperties>
</file>